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395"/>
  </bookViews>
  <sheets>
    <sheet name="N=1  M=1  SS" sheetId="21" r:id="rId1"/>
    <sheet name="N=2  M=1  SS" sheetId="22" r:id="rId2"/>
  </sheets>
  <calcPr calcId="144525"/>
</workbook>
</file>

<file path=xl/calcChain.xml><?xml version="1.0" encoding="utf-8"?>
<calcChain xmlns="http://schemas.openxmlformats.org/spreadsheetml/2006/main">
  <c r="F4" i="22" l="1"/>
  <c r="F4" i="21"/>
  <c r="I5" i="22" l="1"/>
  <c r="I20" i="21"/>
  <c r="B26" i="22" a="1"/>
  <c r="B32" i="22" s="1"/>
  <c r="H12" i="22"/>
  <c r="I23" i="22" s="1"/>
  <c r="F12" i="22"/>
  <c r="B24" i="21" a="1"/>
  <c r="B27" i="21" s="1"/>
  <c r="F12" i="21"/>
  <c r="G19" i="21" s="1"/>
  <c r="H19" i="21" l="1"/>
  <c r="K22" i="22"/>
  <c r="G17" i="21"/>
  <c r="H17" i="21"/>
  <c r="H19" i="22"/>
  <c r="J19" i="22"/>
  <c r="H17" i="22"/>
  <c r="G18" i="22"/>
  <c r="G17" i="22"/>
  <c r="K20" i="22"/>
  <c r="G19" i="22"/>
  <c r="I19" i="22"/>
  <c r="J21" i="22"/>
  <c r="H18" i="22"/>
  <c r="J18" i="22"/>
  <c r="H16" i="22"/>
  <c r="D12" i="22"/>
  <c r="D23" i="22" s="1"/>
  <c r="I18" i="22"/>
  <c r="B29" i="22"/>
  <c r="B33" i="22"/>
  <c r="I16" i="22"/>
  <c r="I17" i="22"/>
  <c r="G21" i="22"/>
  <c r="B26" i="22"/>
  <c r="B30" i="22"/>
  <c r="J16" i="22"/>
  <c r="J17" i="22"/>
  <c r="H21" i="22"/>
  <c r="G23" i="22"/>
  <c r="B27" i="22"/>
  <c r="B31" i="22"/>
  <c r="G16" i="22"/>
  <c r="I21" i="22"/>
  <c r="B28" i="22"/>
  <c r="B25" i="21"/>
  <c r="G21" i="21"/>
  <c r="B26" i="21"/>
  <c r="B28" i="21"/>
  <c r="B24" i="21"/>
  <c r="B29" i="21"/>
  <c r="G16" i="21"/>
  <c r="I5" i="21"/>
  <c r="H16" i="21"/>
  <c r="D12" i="21"/>
  <c r="I18" i="21"/>
  <c r="F23" i="22" l="1"/>
  <c r="E21" i="22"/>
  <c r="D22" i="22"/>
  <c r="F22" i="22"/>
  <c r="E22" i="22"/>
  <c r="C21" i="22"/>
  <c r="E20" i="22"/>
  <c r="F21" i="22"/>
  <c r="C23" i="22"/>
  <c r="C20" i="22"/>
  <c r="D20" i="22"/>
  <c r="F20" i="22"/>
  <c r="D21" i="22"/>
  <c r="E23" i="22"/>
  <c r="C22" i="22"/>
  <c r="D21" i="21"/>
  <c r="E20" i="21"/>
  <c r="C19" i="21"/>
  <c r="D18" i="21"/>
  <c r="C21" i="21"/>
  <c r="D20" i="21"/>
  <c r="F19" i="21"/>
  <c r="C18" i="21"/>
  <c r="F21" i="21"/>
  <c r="C20" i="21"/>
  <c r="E19" i="21"/>
  <c r="F18" i="21"/>
  <c r="E21" i="21"/>
  <c r="F20" i="21"/>
  <c r="D19" i="21"/>
  <c r="E18" i="21"/>
  <c r="C26" i="22" l="1" a="1"/>
  <c r="C30" i="22" s="1"/>
  <c r="C24" i="21" a="1"/>
  <c r="C26" i="21" s="1"/>
  <c r="C33" i="22" l="1"/>
  <c r="C27" i="22"/>
  <c r="C32" i="22"/>
  <c r="C31" i="22"/>
  <c r="C28" i="22"/>
  <c r="C26" i="22"/>
  <c r="C29" i="22"/>
  <c r="C27" i="21"/>
  <c r="C25" i="21"/>
  <c r="C24" i="21"/>
  <c r="C29" i="21"/>
  <c r="C28" i="21"/>
  <c r="C39" i="22" l="1"/>
  <c r="D39" i="22" s="1"/>
  <c r="C40" i="22"/>
  <c r="D40" i="22" s="1"/>
  <c r="C34" i="21"/>
  <c r="D34" i="21" s="1"/>
  <c r="C33" i="21"/>
  <c r="D33" i="21" s="1"/>
</calcChain>
</file>

<file path=xl/sharedStrings.xml><?xml version="1.0" encoding="utf-8"?>
<sst xmlns="http://schemas.openxmlformats.org/spreadsheetml/2006/main" count="96" uniqueCount="42">
  <si>
    <t>Plate dimension in x- direction</t>
  </si>
  <si>
    <t>a =</t>
  </si>
  <si>
    <t>m</t>
  </si>
  <si>
    <t>Plate dimension in y- direction</t>
  </si>
  <si>
    <t>b =</t>
  </si>
  <si>
    <t/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</si>
  <si>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</si>
  <si>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t>Poisson's ratio</t>
  </si>
  <si>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 xml:space="preserve"> =</t>
    </r>
  </si>
  <si>
    <t>n =</t>
  </si>
  <si>
    <r>
      <rPr>
        <sz val="12"/>
        <rFont val="Symbol"/>
        <family val="1"/>
        <charset val="2"/>
      </rPr>
      <t>a</t>
    </r>
    <r>
      <rPr>
        <sz val="8"/>
        <rFont val="Times New Roman"/>
        <family val="1"/>
      </rPr>
      <t xml:space="preserve">m </t>
    </r>
    <r>
      <rPr>
        <sz val="12"/>
        <rFont val="Arial"/>
        <family val="2"/>
      </rPr>
      <t>=</t>
    </r>
  </si>
  <si>
    <t>m =</t>
  </si>
  <si>
    <r>
      <rPr>
        <b/>
        <sz val="12"/>
        <rFont val="Symbol"/>
        <family val="1"/>
        <charset val="2"/>
      </rPr>
      <t>b</t>
    </r>
    <r>
      <rPr>
        <b/>
        <sz val="8"/>
        <rFont val="Times New Roman"/>
        <family val="1"/>
      </rPr>
      <t xml:space="preserve">n </t>
    </r>
    <r>
      <rPr>
        <b/>
        <sz val="12"/>
        <rFont val="Arial"/>
        <family val="2"/>
      </rPr>
      <t>=</t>
    </r>
  </si>
  <si>
    <t>Uniformly distributed loading</t>
  </si>
  <si>
    <r>
      <t>A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</si>
  <si>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</si>
  <si>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A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</si>
  <si>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</si>
  <si>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t>w (x = a/2; y = 0)</t>
  </si>
  <si>
    <t>p =</t>
  </si>
  <si>
    <t>kN/m²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</si>
  <si>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0; y = b/2)</t>
    </r>
  </si>
  <si>
    <t>1/N</t>
  </si>
  <si>
    <t>Bending moments</t>
  </si>
  <si>
    <t>clamped edge (0; b/2)</t>
  </si>
  <si>
    <t>w (x = a/2; y = b/4)</t>
  </si>
  <si>
    <r>
      <t>C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</si>
  <si>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D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</si>
  <si>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t xml:space="preserve">Vy (x = 0; y = -b/2) </t>
  </si>
  <si>
    <t>myy (x = 0; y = -b/2)</t>
  </si>
  <si>
    <t xml:space="preserve">w (x = 0; y = b/2) </t>
  </si>
  <si>
    <t>Free edge mitte (0; -b/2)</t>
  </si>
  <si>
    <t>b/a</t>
  </si>
  <si>
    <r>
      <t>A</t>
    </r>
    <r>
      <rPr>
        <b/>
        <sz val="8"/>
        <rFont val="Arial"/>
        <family val="2"/>
      </rPr>
      <t>Gn2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</si>
  <si>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Gn2</t>
    </r>
  </si>
  <si>
    <t>w (x = a/2; y = -b/6)</t>
  </si>
  <si>
    <t>mxx (x = a/2; y = 0)</t>
  </si>
  <si>
    <t>mxx (x = a/2; y = -b/6)</t>
  </si>
  <si>
    <t>mxx (x = a/2; y = b/4)</t>
  </si>
  <si>
    <r>
      <t>Rectangular Plate free at y=-b/2, clamped at y=b/2 and simply supported at x=</t>
    </r>
    <r>
      <rPr>
        <b/>
        <u/>
        <sz val="13"/>
        <rFont val="Symbol"/>
        <family val="1"/>
        <charset val="2"/>
      </rPr>
      <t>±</t>
    </r>
    <r>
      <rPr>
        <b/>
        <u/>
        <sz val="13"/>
        <rFont val="Arial"/>
        <family val="2"/>
      </rPr>
      <t>a/2</t>
    </r>
  </si>
  <si>
    <t>Mxfrm =</t>
  </si>
  <si>
    <t>Mycl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</si>
</sst>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0"/>
    <numFmt numFmtId="167" formatCode="0.0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sz val="8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Times New Roman"/>
      <family val="1"/>
    </font>
    <font>
      <sz val="11"/>
      <color rgb="FFFF0000"/>
      <name val="Calibri"/>
      <family val="2"/>
      <scheme val="minor"/>
    </font>
    <font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u/>
      <sz val="13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2" fontId="4" fillId="0" borderId="0" xfId="1" applyNumberFormat="1" applyFont="1"/>
    <xf numFmtId="165" fontId="3" fillId="0" borderId="0" xfId="1" applyNumberFormat="1" applyFont="1"/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Font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/>
    </xf>
    <xf numFmtId="0" fontId="3" fillId="0" borderId="0" xfId="2" applyAlignment="1">
      <alignment horizontal="left"/>
    </xf>
    <xf numFmtId="0" fontId="3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65" fontId="17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166" fontId="0" fillId="0" borderId="0" xfId="0" applyNumberFormat="1"/>
    <xf numFmtId="166" fontId="1" fillId="0" borderId="0" xfId="1" applyNumberFormat="1" applyAlignment="1">
      <alignment horizontal="center"/>
    </xf>
    <xf numFmtId="0" fontId="16" fillId="0" borderId="0" xfId="1" applyFont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/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/>
    <xf numFmtId="166" fontId="17" fillId="0" borderId="0" xfId="1" applyNumberFormat="1" applyFont="1"/>
    <xf numFmtId="0" fontId="16" fillId="0" borderId="0" xfId="1" applyFont="1"/>
    <xf numFmtId="0" fontId="0" fillId="0" borderId="0" xfId="0" applyAlignment="1">
      <alignment horizontal="center"/>
    </xf>
    <xf numFmtId="165" fontId="3" fillId="0" borderId="0" xfId="2" applyNumberForma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165" fontId="17" fillId="0" borderId="0" xfId="2" applyNumberFormat="1" applyFont="1" applyAlignment="1">
      <alignment horizontal="center"/>
    </xf>
    <xf numFmtId="0" fontId="19" fillId="0" borderId="0" xfId="0" applyFont="1"/>
    <xf numFmtId="3" fontId="3" fillId="0" borderId="0" xfId="2" applyNumberFormat="1" applyAlignment="1">
      <alignment horizontal="center"/>
    </xf>
    <xf numFmtId="4" fontId="3" fillId="0" borderId="0" xfId="2" applyNumberFormat="1" applyAlignment="1">
      <alignment horizontal="center"/>
    </xf>
    <xf numFmtId="3" fontId="17" fillId="0" borderId="0" xfId="2" applyNumberFormat="1" applyFont="1" applyAlignment="1">
      <alignment horizontal="center"/>
    </xf>
    <xf numFmtId="4" fontId="17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165" fontId="1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center"/>
    </xf>
    <xf numFmtId="165" fontId="20" fillId="0" borderId="0" xfId="2" applyNumberFormat="1" applyFont="1" applyAlignment="1">
      <alignment horizontal="center"/>
    </xf>
    <xf numFmtId="3" fontId="20" fillId="0" borderId="0" xfId="2" applyNumberFormat="1" applyFont="1" applyAlignment="1">
      <alignment horizontal="center"/>
    </xf>
    <xf numFmtId="0" fontId="21" fillId="0" borderId="0" xfId="0" applyFont="1"/>
    <xf numFmtId="0" fontId="20" fillId="0" borderId="0" xfId="1" applyFont="1"/>
    <xf numFmtId="165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right"/>
    </xf>
    <xf numFmtId="167" fontId="3" fillId="0" borderId="0" xfId="2" applyNumberForma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76200</xdr:colOff>
          <xdr:row>9</xdr:row>
          <xdr:rowOff>114300</xdr:rowOff>
        </xdr:from>
        <xdr:to>
          <xdr:col>20</xdr:col>
          <xdr:colOff>457200</xdr:colOff>
          <xdr:row>51</xdr:row>
          <xdr:rowOff>95250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238125</xdr:colOff>
          <xdr:row>5</xdr:row>
          <xdr:rowOff>104775</xdr:rowOff>
        </xdr:from>
        <xdr:to>
          <xdr:col>29</xdr:col>
          <xdr:colOff>428625</xdr:colOff>
          <xdr:row>32</xdr:row>
          <xdr:rowOff>38100</xdr:rowOff>
        </xdr:to>
        <xdr:sp macro="" textlink="">
          <xdr:nvSpPr>
            <xdr:cNvPr id="27652" name="Object 4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495300</xdr:colOff>
          <xdr:row>0</xdr:row>
          <xdr:rowOff>85725</xdr:rowOff>
        </xdr:from>
        <xdr:to>
          <xdr:col>22</xdr:col>
          <xdr:colOff>57150</xdr:colOff>
          <xdr:row>40</xdr:row>
          <xdr:rowOff>104775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638175</xdr:colOff>
          <xdr:row>72</xdr:row>
          <xdr:rowOff>104775</xdr:rowOff>
        </xdr:from>
        <xdr:to>
          <xdr:col>21</xdr:col>
          <xdr:colOff>276225</xdr:colOff>
          <xdr:row>102</xdr:row>
          <xdr:rowOff>66675</xdr:rowOff>
        </xdr:to>
        <xdr:sp macro="" textlink="">
          <xdr:nvSpPr>
            <xdr:cNvPr id="28674" name="Object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oleObject" Target="../embeddings/oleObject1.bin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3"/>
  <sheetViews>
    <sheetView tabSelected="1" workbookViewId="0">
      <selection activeCell="F36" sqref="F36"/>
    </sheetView>
  </sheetViews>
  <sheetFormatPr baseColWidth="10" defaultColWidth="11.42578125" defaultRowHeight="15" x14ac:dyDescent="0.25"/>
  <cols>
    <col min="1" max="1" width="21.28515625" customWidth="1"/>
    <col min="2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B1" s="16" t="s">
        <v>39</v>
      </c>
      <c r="C1" s="16"/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f>1/1.5</f>
        <v>0.66666666666666663</v>
      </c>
      <c r="G4" s="6" t="s">
        <v>2</v>
      </c>
      <c r="H4" s="45"/>
      <c r="I4" s="45" t="s">
        <v>32</v>
      </c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>
        <f>F5/F4</f>
        <v>1.5</v>
      </c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19</v>
      </c>
      <c r="F7" s="12">
        <v>1</v>
      </c>
      <c r="G7" s="55" t="s">
        <v>20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1</v>
      </c>
      <c r="E11" s="45" t="s">
        <v>9</v>
      </c>
      <c r="F11" s="8">
        <v>1</v>
      </c>
      <c r="G11" s="45"/>
      <c r="H11" s="8"/>
      <c r="J11" s="45"/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4.7123889803846897</v>
      </c>
      <c r="E12" s="26" t="s">
        <v>12</v>
      </c>
      <c r="F12" s="10">
        <f>F11*PI()/$F$5</f>
        <v>3.1415926535897931</v>
      </c>
      <c r="G12" s="26"/>
      <c r="H12" s="43"/>
      <c r="J12" s="45"/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14</v>
      </c>
      <c r="D15" s="45" t="s">
        <v>15</v>
      </c>
      <c r="E15" s="45" t="s">
        <v>26</v>
      </c>
      <c r="F15" s="45" t="s">
        <v>27</v>
      </c>
      <c r="G15" s="45" t="s">
        <v>16</v>
      </c>
      <c r="H15" s="45" t="s">
        <v>17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s="48" customFormat="1" x14ac:dyDescent="0.25">
      <c r="A16" s="54" t="s">
        <v>18</v>
      </c>
      <c r="B16" s="54">
        <v>1</v>
      </c>
      <c r="C16" s="56">
        <v>0</v>
      </c>
      <c r="D16" s="56">
        <v>0</v>
      </c>
      <c r="E16" s="56">
        <v>0</v>
      </c>
      <c r="F16" s="56">
        <v>0</v>
      </c>
      <c r="G16" s="56">
        <f>COSH(F12*F4/2)*1</f>
        <v>1.6002868577023861</v>
      </c>
      <c r="H16" s="56">
        <f>F12*F4/2*SINH(F12*F4/2)*1</f>
        <v>1.3083341158544226</v>
      </c>
      <c r="I16" s="56">
        <v>0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L16" s="33"/>
      <c r="AM16" s="33"/>
      <c r="AN16" s="33"/>
      <c r="AO16" s="27"/>
      <c r="AP16" s="27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2"/>
      <c r="BB16" s="33"/>
      <c r="BC16" s="33"/>
      <c r="BD16" s="32"/>
      <c r="BE16" s="33"/>
      <c r="BF16" s="33"/>
      <c r="BG16" s="32"/>
      <c r="BH16" s="33"/>
      <c r="BI16" s="33"/>
      <c r="BJ16" s="33"/>
      <c r="BK16" s="32"/>
      <c r="BL16" s="33"/>
      <c r="BM16" s="33"/>
      <c r="BN16" s="32"/>
      <c r="BO16" s="33"/>
      <c r="BP16" s="33"/>
      <c r="BQ16" s="32"/>
      <c r="BR16" s="33"/>
      <c r="BS16" s="33"/>
      <c r="BT16" s="33"/>
    </row>
    <row r="17" spans="1:72" s="48" customFormat="1" x14ac:dyDescent="0.25">
      <c r="A17" s="54" t="s">
        <v>36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f>-F12*F12*(1-0)*COSH(F12*F4/2)*1</f>
        <v>-15.794198213784929</v>
      </c>
      <c r="H17" s="56">
        <f>-F12*F12*(2*COSH(F12*F4/2)+(1-0)*F12*F4/2*SINH(F12*F4/2))*1</f>
        <v>-44.501136575502017</v>
      </c>
      <c r="I17" s="56">
        <v>0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60" customFormat="1" x14ac:dyDescent="0.25">
      <c r="A18" s="54" t="s">
        <v>29</v>
      </c>
      <c r="B18" s="54">
        <v>3</v>
      </c>
      <c r="C18" s="56">
        <f>-D12*D12*1*COSH(D12*F5/2)*1</f>
        <v>-118.20028059182256</v>
      </c>
      <c r="D18" s="56">
        <f>-D12*D12*(2*COSH(D12*F5/2)+1*D12*F5/2*SINH(D12*F5/2))*1</f>
        <v>-509.94421663875676</v>
      </c>
      <c r="E18" s="56">
        <f>D12*D12*1*SINH(D12*F5/2)*1</f>
        <v>116.0955331122862</v>
      </c>
      <c r="F18" s="56">
        <f>D12*D12*(2*SINH(D12*F5/2)+1*D12*F5/2*COSH(D12*F5/2))*1</f>
        <v>510.69391609421388</v>
      </c>
      <c r="G18" s="56">
        <v>0</v>
      </c>
      <c r="H18" s="56">
        <v>0</v>
      </c>
      <c r="I18" s="56">
        <f>-F9*F7*F4*F4/24</f>
        <v>0</v>
      </c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L18" s="61"/>
      <c r="AM18" s="61"/>
      <c r="AN18" s="61"/>
      <c r="AO18" s="62"/>
      <c r="AP18" s="62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3"/>
      <c r="BB18" s="61"/>
      <c r="BC18" s="61"/>
      <c r="BD18" s="63"/>
      <c r="BE18" s="61"/>
      <c r="BF18" s="61"/>
      <c r="BG18" s="63"/>
      <c r="BH18" s="61"/>
      <c r="BI18" s="61"/>
      <c r="BJ18" s="61"/>
      <c r="BK18" s="63"/>
      <c r="BL18" s="61"/>
      <c r="BM18" s="61"/>
      <c r="BN18" s="63"/>
      <c r="BO18" s="61"/>
      <c r="BP18" s="61"/>
      <c r="BQ18" s="63"/>
      <c r="BR18" s="61"/>
      <c r="BS18" s="61"/>
      <c r="BT18" s="61"/>
    </row>
    <row r="19" spans="1:72" x14ac:dyDescent="0.25">
      <c r="A19" s="54" t="s">
        <v>28</v>
      </c>
      <c r="B19" s="54">
        <v>4</v>
      </c>
      <c r="C19" s="56">
        <f>D12*D12*D12*(0-1)*SINH(D12*F5/2)*1</f>
        <v>-547.08731091022332</v>
      </c>
      <c r="D19" s="56">
        <f>D12*D12*D12*((0+1)*SINH(D12*F5/2)+(0-1)*D12*F5/2*COSH(D12*F5/2))*1</f>
        <v>-765.32644982120667</v>
      </c>
      <c r="E19" s="56">
        <f>-D12*D12*D12*(0-1)*COSH(D12*F5/2)*1</f>
        <v>557.00569973928293</v>
      </c>
      <c r="F19" s="56">
        <f>-D12*D12*D12*((0+1)*COSH(D12*F5/2)+(0-1)*D12*F5/2*SINH(D12*F5/2))*1</f>
        <v>732.03840788153161</v>
      </c>
      <c r="G19" s="56">
        <f>F12*F12*F12*(0-1)*1*SIN(F12*F5/2)</f>
        <v>-31.006276680299816</v>
      </c>
      <c r="H19" s="56">
        <f>F12*F12*F12*((0-4)*1+0)*SIN(F12*F5/2)</f>
        <v>-124.02510672119926</v>
      </c>
      <c r="I19" s="56">
        <v>0</v>
      </c>
      <c r="J19" s="43"/>
      <c r="K19" s="43"/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s="48" customFormat="1" x14ac:dyDescent="0.25">
      <c r="A20" s="54" t="s">
        <v>30</v>
      </c>
      <c r="B20" s="54">
        <v>5</v>
      </c>
      <c r="C20" s="56">
        <f>COSH(D12*F5/2)*1</f>
        <v>5.3227521495199586</v>
      </c>
      <c r="D20" s="56">
        <f>D12*F5/2*SINH(D12*F5/2)*1</f>
        <v>12.318118643806107</v>
      </c>
      <c r="E20" s="56">
        <f>SINH(D12*F5/2)*1</f>
        <v>5.2279719246778029</v>
      </c>
      <c r="F20" s="56">
        <f>D12*F5/2*COSH(D12*F5/2)*1</f>
        <v>12.541439287358386</v>
      </c>
      <c r="G20" s="56">
        <v>0</v>
      </c>
      <c r="H20" s="56">
        <v>0</v>
      </c>
      <c r="I20" s="56">
        <f>-5*F7*POWER(F4,4)/384</f>
        <v>-2.5720164609053498E-3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3"/>
      <c r="AL20" s="33"/>
      <c r="AM20" s="33"/>
      <c r="AN20" s="33"/>
      <c r="AO20" s="27"/>
      <c r="AP20" s="27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2"/>
      <c r="BB20" s="33"/>
      <c r="BC20" s="33"/>
      <c r="BD20" s="32"/>
      <c r="BE20" s="33"/>
      <c r="BF20" s="33"/>
      <c r="BG20" s="32"/>
      <c r="BH20" s="33"/>
      <c r="BI20" s="33"/>
      <c r="BJ20" s="33"/>
      <c r="BK20" s="32"/>
      <c r="BL20" s="33"/>
      <c r="BM20" s="33"/>
      <c r="BN20" s="32"/>
      <c r="BO20" s="33"/>
      <c r="BP20" s="33"/>
      <c r="BQ20" s="32"/>
      <c r="BR20" s="33"/>
      <c r="BS20" s="33"/>
      <c r="BT20" s="33"/>
    </row>
    <row r="21" spans="1:72" s="60" customFormat="1" x14ac:dyDescent="0.25">
      <c r="A21" s="54" t="s">
        <v>21</v>
      </c>
      <c r="B21" s="54">
        <v>6</v>
      </c>
      <c r="C21" s="56">
        <f>D12*SINH(D12*F5/2)*1</f>
        <v>24.636237287612214</v>
      </c>
      <c r="D21" s="56">
        <f>D12*(SINH(D12*F5/2)+D12*F5/2*COSH(D12*F5/2))*1</f>
        <v>83.736377583523492</v>
      </c>
      <c r="E21" s="56">
        <f>D12*COSH(D12*F5/2)*1</f>
        <v>25.082878574716773</v>
      </c>
      <c r="F21" s="56">
        <f>D12*(COSH(D12*F5/2)+D12*F5/2*SINH(D12*F5/2))*1</f>
        <v>83.130645130859875</v>
      </c>
      <c r="G21" s="56">
        <f>-F12*1*SIN(F12*F5/2)</f>
        <v>-3.1415926535897931</v>
      </c>
      <c r="H21" s="56">
        <v>0</v>
      </c>
      <c r="I21" s="56">
        <v>0</v>
      </c>
      <c r="J21" s="58"/>
      <c r="K21" s="58"/>
      <c r="L21" s="58"/>
      <c r="M21" s="58"/>
      <c r="N21" s="59"/>
      <c r="O21" s="59"/>
      <c r="P21" s="59"/>
      <c r="Q21" s="58"/>
      <c r="R21" s="58"/>
      <c r="S21" s="58"/>
      <c r="T21" s="58"/>
      <c r="U21" s="59"/>
      <c r="V21" s="59"/>
      <c r="W21" s="59"/>
      <c r="X21" s="58"/>
      <c r="Y21" s="58"/>
      <c r="Z21" s="58"/>
      <c r="AA21" s="58"/>
      <c r="AB21" s="59"/>
      <c r="AC21" s="59"/>
      <c r="AD21" s="59"/>
      <c r="AE21" s="59"/>
      <c r="AF21" s="59"/>
      <c r="AG21" s="59"/>
      <c r="AH21" s="58"/>
      <c r="AI21" s="58"/>
      <c r="AL21" s="61"/>
      <c r="AM21" s="61"/>
      <c r="AN21" s="61"/>
      <c r="AO21" s="62"/>
      <c r="AP21" s="62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3"/>
      <c r="BB21" s="61"/>
      <c r="BC21" s="61"/>
      <c r="BD21" s="63"/>
      <c r="BE21" s="61"/>
      <c r="BF21" s="61"/>
      <c r="BG21" s="63"/>
      <c r="BH21" s="61"/>
      <c r="BI21" s="61"/>
      <c r="BJ21" s="61"/>
      <c r="BK21" s="63"/>
      <c r="BL21" s="61"/>
      <c r="BM21" s="61"/>
      <c r="BN21" s="63"/>
      <c r="BO21" s="61"/>
      <c r="BP21" s="61"/>
      <c r="BQ21" s="63"/>
      <c r="BR21" s="61"/>
      <c r="BS21" s="61"/>
      <c r="BT21" s="61"/>
    </row>
    <row r="22" spans="1:72" x14ac:dyDescent="0.25">
      <c r="B22" s="8"/>
      <c r="C22" s="43"/>
      <c r="D22" s="43"/>
      <c r="E22" s="43"/>
      <c r="F22" s="43"/>
      <c r="G22" s="43"/>
      <c r="H22" s="43"/>
      <c r="I22" s="56"/>
      <c r="J22" s="43"/>
      <c r="K22" s="43"/>
      <c r="L22" s="43"/>
      <c r="M22" s="43"/>
      <c r="N22" s="49"/>
      <c r="O22" s="49"/>
      <c r="P22" s="49"/>
      <c r="Q22" s="43"/>
      <c r="R22" s="43"/>
      <c r="S22" s="43"/>
      <c r="T22" s="43"/>
      <c r="U22" s="49"/>
      <c r="V22" s="49"/>
      <c r="W22" s="49"/>
      <c r="X22" s="43"/>
      <c r="Y22" s="43"/>
      <c r="Z22" s="43"/>
      <c r="AA22" s="43"/>
      <c r="AB22" s="49"/>
      <c r="AC22" s="49"/>
      <c r="AD22" s="49"/>
      <c r="AE22" s="49"/>
      <c r="AF22" s="49"/>
      <c r="AG22" s="49"/>
      <c r="AH22" s="43"/>
      <c r="AI22" s="43"/>
      <c r="AL22" s="1"/>
      <c r="AM22" s="1"/>
      <c r="AN22" s="1"/>
      <c r="AO22" s="10"/>
      <c r="AP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9"/>
      <c r="BB22" s="1"/>
      <c r="BC22" s="1"/>
      <c r="BD22" s="9"/>
      <c r="BE22" s="1"/>
      <c r="BF22" s="1"/>
      <c r="BG22" s="9"/>
      <c r="BH22" s="1"/>
      <c r="BI22" s="1"/>
      <c r="BJ22" s="1"/>
      <c r="BK22" s="9"/>
      <c r="BL22" s="1"/>
      <c r="BM22" s="1"/>
      <c r="BN22" s="9"/>
      <c r="BO22" s="1"/>
      <c r="BP22" s="1"/>
      <c r="BQ22" s="9"/>
      <c r="BR22" s="1"/>
      <c r="BS22" s="1"/>
      <c r="BT22" s="1"/>
    </row>
    <row r="23" spans="1:72" x14ac:dyDescent="0.25">
      <c r="B23" s="8"/>
      <c r="C23" s="43"/>
      <c r="D23" s="43"/>
      <c r="E23" s="43"/>
      <c r="F23" s="43"/>
      <c r="G23" s="43"/>
      <c r="H23" s="43"/>
      <c r="I23" s="56"/>
      <c r="J23" s="43"/>
      <c r="K23" s="43"/>
      <c r="L23" s="43"/>
      <c r="M23" s="43"/>
      <c r="N23" s="49"/>
      <c r="O23" s="49"/>
      <c r="P23" s="49"/>
      <c r="Q23" s="43"/>
      <c r="R23" s="43"/>
      <c r="S23" s="43"/>
      <c r="T23" s="43"/>
      <c r="U23" s="49"/>
      <c r="V23" s="49"/>
      <c r="W23" s="49"/>
      <c r="X23" s="43"/>
      <c r="Y23" s="43"/>
      <c r="Z23" s="43"/>
      <c r="AA23" s="43"/>
      <c r="AB23" s="49"/>
      <c r="AC23" s="49"/>
      <c r="AD23" s="49"/>
      <c r="AE23" s="49"/>
      <c r="AF23" s="49"/>
      <c r="AG23" s="49"/>
      <c r="AH23" s="43"/>
      <c r="AI23" s="43"/>
      <c r="AL23" s="1"/>
      <c r="AM23" s="1"/>
      <c r="AN23" s="1"/>
      <c r="AO23" s="10"/>
      <c r="AP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9"/>
      <c r="BB23" s="1"/>
      <c r="BC23" s="1"/>
      <c r="BD23" s="9"/>
      <c r="BE23" s="1"/>
      <c r="BF23" s="1"/>
      <c r="BG23" s="9"/>
      <c r="BH23" s="1"/>
      <c r="BI23" s="1"/>
      <c r="BJ23" s="1"/>
      <c r="BK23" s="9"/>
      <c r="BL23" s="1"/>
      <c r="BM23" s="1"/>
      <c r="BN23" s="9"/>
      <c r="BO23" s="1"/>
      <c r="BP23" s="1"/>
      <c r="BQ23" s="9"/>
      <c r="BR23" s="1"/>
      <c r="BS23" s="1"/>
      <c r="BT23" s="1"/>
    </row>
    <row r="24" spans="1:72" x14ac:dyDescent="0.25">
      <c r="A24" s="8"/>
      <c r="B24" s="54" t="str">
        <f t="array" ref="B24:B29">TRANSPOSE(C15:H15)</f>
        <v xml:space="preserve">AFm1 </v>
      </c>
      <c r="C24" s="43">
        <f t="array" ref="C24:C29">MMULT(MINVERSE(C16:H21),I16:I21)</f>
        <v>-8.4107645216026784E-4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9"/>
      <c r="V24" s="49"/>
      <c r="W24" s="49"/>
      <c r="X24" s="43"/>
      <c r="Y24" s="43"/>
      <c r="Z24" s="43"/>
      <c r="AA24" s="43"/>
      <c r="AB24" s="49"/>
      <c r="AC24" s="49"/>
      <c r="AD24" s="49"/>
      <c r="AE24" s="49"/>
      <c r="AF24" s="49"/>
      <c r="AG24" s="49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x14ac:dyDescent="0.25">
      <c r="A25" s="8"/>
      <c r="B25" s="54" t="str">
        <v xml:space="preserve">BFm1 </v>
      </c>
      <c r="C25" s="43">
        <v>2.5066464407383067E-4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9"/>
      <c r="O25" s="49"/>
      <c r="P25" s="49"/>
      <c r="Q25" s="50"/>
      <c r="R25" s="50"/>
      <c r="S25" s="50"/>
      <c r="T25" s="50"/>
      <c r="U25" s="49"/>
      <c r="V25" s="49"/>
      <c r="W25" s="49"/>
      <c r="X25" s="50"/>
      <c r="Y25" s="50"/>
      <c r="Z25" s="50"/>
      <c r="AA25" s="50"/>
      <c r="AB25" s="49"/>
      <c r="AC25" s="49"/>
      <c r="AD25" s="49"/>
      <c r="AE25" s="43"/>
      <c r="AF25" s="43"/>
      <c r="AG25" s="43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x14ac:dyDescent="0.25">
      <c r="A26" s="8"/>
      <c r="B26" s="54" t="str">
        <v xml:space="preserve">CFm1 </v>
      </c>
      <c r="C26" s="43">
        <v>-7.9116980018023228E-4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50"/>
      <c r="R26" s="50"/>
      <c r="S26" s="50"/>
      <c r="T26" s="50"/>
      <c r="U26" s="49"/>
      <c r="V26" s="49"/>
      <c r="W26" s="49"/>
      <c r="X26" s="50"/>
      <c r="Y26" s="50"/>
      <c r="Z26" s="50"/>
      <c r="AA26" s="50"/>
      <c r="AB26" s="49"/>
      <c r="AC26" s="49"/>
      <c r="AD26" s="49"/>
      <c r="AE26" s="49"/>
      <c r="AF26" s="49"/>
      <c r="AG26" s="49"/>
      <c r="AH26" s="43"/>
      <c r="AI26" s="43"/>
      <c r="AL26" s="1"/>
      <c r="AM26" s="1"/>
      <c r="AN26" s="1"/>
      <c r="AO26" s="10"/>
      <c r="AP26" s="10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9"/>
      <c r="BB26" s="1"/>
      <c r="BC26" s="1"/>
      <c r="BD26" s="9"/>
      <c r="BE26" s="1"/>
      <c r="BF26" s="1"/>
      <c r="BG26" s="9"/>
      <c r="BH26" s="1"/>
      <c r="BI26" s="1"/>
      <c r="BJ26" s="1"/>
      <c r="BK26" s="9"/>
      <c r="BL26" s="1"/>
      <c r="BM26" s="1"/>
      <c r="BN26" s="9"/>
      <c r="BO26" s="1"/>
      <c r="BP26" s="1"/>
      <c r="BQ26" s="9"/>
      <c r="BR26" s="1"/>
      <c r="BS26" s="1"/>
      <c r="BT26" s="1"/>
    </row>
    <row r="27" spans="1:72" s="48" customFormat="1" x14ac:dyDescent="0.25">
      <c r="A27" s="35"/>
      <c r="B27" s="54" t="str">
        <v xml:space="preserve">DFm1 </v>
      </c>
      <c r="C27" s="56">
        <v>2.35485070139005E-4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51"/>
      <c r="O27" s="51"/>
      <c r="P27" s="51"/>
      <c r="Q27" s="52"/>
      <c r="R27" s="52"/>
      <c r="S27" s="52"/>
      <c r="T27" s="52"/>
      <c r="U27" s="51"/>
      <c r="V27" s="51"/>
      <c r="W27" s="51"/>
      <c r="X27" s="52"/>
      <c r="Y27" s="52"/>
      <c r="Z27" s="52"/>
      <c r="AA27" s="52"/>
      <c r="AB27" s="51"/>
      <c r="AC27" s="51"/>
      <c r="AD27" s="51"/>
      <c r="AE27" s="51"/>
      <c r="AF27" s="51"/>
      <c r="AG27" s="51"/>
      <c r="AH27" s="47"/>
      <c r="AI27" s="43"/>
      <c r="AL27" s="33"/>
      <c r="AM27" s="33"/>
      <c r="AN27" s="33"/>
      <c r="AO27" s="27"/>
      <c r="AP27" s="27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2"/>
      <c r="BB27" s="33"/>
      <c r="BC27" s="33"/>
      <c r="BD27" s="32"/>
      <c r="BE27" s="33"/>
      <c r="BF27" s="33"/>
      <c r="BG27" s="32"/>
      <c r="BH27" s="33"/>
      <c r="BI27" s="33"/>
      <c r="BJ27" s="33"/>
      <c r="BK27" s="32"/>
      <c r="BL27" s="33"/>
      <c r="BM27" s="33"/>
      <c r="BN27" s="32"/>
      <c r="BO27" s="33"/>
      <c r="BP27" s="33"/>
      <c r="BQ27" s="32"/>
      <c r="BR27" s="33"/>
      <c r="BS27" s="33"/>
      <c r="BT27" s="33"/>
    </row>
    <row r="28" spans="1:72" s="48" customFormat="1" x14ac:dyDescent="0.25">
      <c r="A28" s="35"/>
      <c r="B28" s="54" t="str">
        <v xml:space="preserve">AGn1 </v>
      </c>
      <c r="C28" s="56">
        <v>0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51"/>
      <c r="O28" s="51"/>
      <c r="P28" s="51"/>
      <c r="Q28" s="52"/>
      <c r="R28" s="52"/>
      <c r="S28" s="52"/>
      <c r="T28" s="52"/>
      <c r="U28" s="51"/>
      <c r="V28" s="51"/>
      <c r="W28" s="51"/>
      <c r="X28" s="52"/>
      <c r="Y28" s="52"/>
      <c r="Z28" s="52"/>
      <c r="AA28" s="52"/>
      <c r="AB28" s="51"/>
      <c r="AC28" s="51"/>
      <c r="AD28" s="51"/>
      <c r="AE28" s="51"/>
      <c r="AF28" s="51"/>
      <c r="AG28" s="51"/>
      <c r="AH28" s="47"/>
      <c r="AI28" s="43"/>
      <c r="AL28" s="33"/>
      <c r="AM28" s="33"/>
      <c r="AN28" s="33"/>
      <c r="AO28" s="27"/>
      <c r="AP28" s="27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2"/>
      <c r="BB28" s="33"/>
      <c r="BC28" s="33"/>
      <c r="BD28" s="32"/>
      <c r="BE28" s="33"/>
      <c r="BF28" s="33"/>
      <c r="BG28" s="32"/>
      <c r="BH28" s="33"/>
      <c r="BI28" s="33"/>
      <c r="BJ28" s="33"/>
      <c r="BK28" s="32"/>
      <c r="BL28" s="33"/>
      <c r="BM28" s="33"/>
      <c r="BN28" s="32"/>
      <c r="BO28" s="33"/>
      <c r="BP28" s="33"/>
      <c r="BQ28" s="32"/>
      <c r="BR28" s="33"/>
      <c r="BS28" s="33"/>
      <c r="BT28" s="33"/>
    </row>
    <row r="29" spans="1:72" s="48" customFormat="1" x14ac:dyDescent="0.25">
      <c r="A29" s="35"/>
      <c r="B29" s="54" t="str">
        <v xml:space="preserve">BGn1 </v>
      </c>
      <c r="C29" s="56">
        <v>0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1"/>
      <c r="O29" s="51"/>
      <c r="P29" s="51"/>
      <c r="Q29" s="52"/>
      <c r="R29" s="52"/>
      <c r="S29" s="52"/>
      <c r="T29" s="52"/>
      <c r="U29" s="51"/>
      <c r="V29" s="51"/>
      <c r="W29" s="51"/>
      <c r="X29" s="52"/>
      <c r="Y29" s="52"/>
      <c r="Z29" s="52"/>
      <c r="AA29" s="52"/>
      <c r="AB29" s="51"/>
      <c r="AC29" s="51"/>
      <c r="AD29" s="51"/>
      <c r="AE29" s="51"/>
      <c r="AF29" s="51"/>
      <c r="AG29" s="51"/>
      <c r="AH29" s="47"/>
      <c r="AI29" s="43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x14ac:dyDescent="0.25">
      <c r="A30" s="8"/>
      <c r="B30" s="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9"/>
      <c r="O30" s="49"/>
      <c r="P30" s="49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x14ac:dyDescent="0.25">
      <c r="A31" s="8"/>
      <c r="B31" s="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9"/>
      <c r="V31" s="49"/>
      <c r="W31" s="49"/>
      <c r="X31" s="43"/>
      <c r="Y31" s="43"/>
      <c r="Z31" s="43"/>
      <c r="AA31" s="43"/>
      <c r="AB31" s="49"/>
      <c r="AC31" s="49"/>
      <c r="AD31" s="49"/>
      <c r="AE31" s="49"/>
      <c r="AF31" s="49"/>
      <c r="AG31" s="49"/>
      <c r="AH31" s="43"/>
      <c r="AI31" s="43"/>
      <c r="AL31" s="1"/>
      <c r="AM31" s="1"/>
      <c r="AN31" s="1"/>
      <c r="AO31" s="10"/>
      <c r="AP31" s="10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9"/>
      <c r="BB31" s="1"/>
      <c r="BC31" s="1"/>
      <c r="BD31" s="9"/>
      <c r="BE31" s="1"/>
      <c r="BF31" s="1"/>
      <c r="BG31" s="9"/>
      <c r="BH31" s="1"/>
      <c r="BI31" s="1"/>
      <c r="BJ31" s="1"/>
      <c r="BK31" s="9"/>
      <c r="BL31" s="1"/>
      <c r="BM31" s="1"/>
      <c r="BN31" s="9"/>
      <c r="BO31" s="1"/>
      <c r="BP31" s="1"/>
      <c r="BQ31" s="9"/>
      <c r="BR31" s="1"/>
      <c r="BS31" s="1"/>
      <c r="BT31" s="1"/>
    </row>
    <row r="32" spans="1:72" x14ac:dyDescent="0.25">
      <c r="A32" s="45" t="s">
        <v>23</v>
      </c>
      <c r="B32" s="8"/>
      <c r="C32" s="43"/>
      <c r="D32" s="56" t="s">
        <v>22</v>
      </c>
      <c r="E32" s="56"/>
      <c r="G32" s="43"/>
      <c r="H32" s="43"/>
      <c r="I32" s="43"/>
      <c r="J32" s="43"/>
      <c r="K32" s="43"/>
      <c r="L32" s="43"/>
      <c r="M32" s="43"/>
      <c r="N32" s="49"/>
      <c r="O32" s="49"/>
      <c r="P32" s="49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9"/>
      <c r="AC32" s="49"/>
      <c r="AD32" s="49"/>
      <c r="AE32" s="43"/>
      <c r="AF32" s="43"/>
      <c r="AG32" s="43"/>
      <c r="AH32" s="43"/>
      <c r="AI32" s="5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54" t="s">
        <v>31</v>
      </c>
      <c r="B33" s="54" t="s">
        <v>40</v>
      </c>
      <c r="C33" s="43">
        <f>F7*F4*F4/8-D12*D12*(C24*(0-1)*COSH(D12*F5/2)+C25*(0+(0-1)*D12*F5/2*SINH(D12*F5/2))-C26*(0-1)*SINH(D12*F5/2)-C27*(0+(0-1)*D12*F5/2*COSH(D12*F5/2)))*1-0</f>
        <v>5.0975822543147122E-2</v>
      </c>
      <c r="D33" s="43">
        <f>1/C33</f>
        <v>19.617142992711432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9"/>
      <c r="V33" s="49"/>
      <c r="W33" s="49"/>
      <c r="X33" s="43"/>
      <c r="Y33" s="43"/>
      <c r="Z33" s="43"/>
      <c r="AA33" s="43"/>
      <c r="AB33" s="49"/>
      <c r="AC33" s="49"/>
      <c r="AD33" s="49"/>
      <c r="AE33" s="49"/>
      <c r="AF33" s="49"/>
      <c r="AG33" s="49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54" t="s">
        <v>24</v>
      </c>
      <c r="B34" s="54" t="s">
        <v>41</v>
      </c>
      <c r="C34" s="43">
        <f>0-D12*D12*(C24*(1-0)*COSH(D12*F5/2)+C25*(2*COSH(D12*F5/2)+(1-0)*D12*F5/2*SINH(D12*F5/2))+C26*(1-0)*SINH(D12*F5/2)+C27*(2*SINH(D12*F5/2)+(1-0)*D12*F5/2*COSH(D12*F5/2)))*1-0</f>
        <v>-5.6819025833488135E-2</v>
      </c>
      <c r="D34" s="43">
        <f>1/C34</f>
        <v>-17.599738561702296</v>
      </c>
      <c r="E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x14ac:dyDescent="0.25">
      <c r="A35" s="8"/>
      <c r="B35" s="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s="48" customFormat="1" x14ac:dyDescent="0.25">
      <c r="A36" s="35"/>
      <c r="B36" s="35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3"/>
      <c r="AL36" s="33"/>
      <c r="AM36" s="33"/>
      <c r="AN36" s="33"/>
      <c r="AO36" s="27"/>
      <c r="AP36" s="27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2"/>
      <c r="BB36" s="33"/>
      <c r="BC36" s="33"/>
      <c r="BD36" s="32"/>
      <c r="BE36" s="33"/>
      <c r="BF36" s="33"/>
      <c r="BG36" s="32"/>
      <c r="BH36" s="33"/>
      <c r="BI36" s="33"/>
      <c r="BJ36" s="33"/>
      <c r="BK36" s="32"/>
      <c r="BL36" s="33"/>
      <c r="BM36" s="33"/>
      <c r="BN36" s="32"/>
      <c r="BO36" s="33"/>
      <c r="BP36" s="33"/>
      <c r="BQ36" s="32"/>
      <c r="BR36" s="33"/>
      <c r="BS36" s="33"/>
      <c r="BT36" s="33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8"/>
      <c r="B38" s="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x14ac:dyDescent="0.25">
      <c r="A39" s="8"/>
      <c r="B39" s="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50"/>
      <c r="R39" s="50"/>
      <c r="S39" s="50"/>
      <c r="T39" s="50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s="48" customFormat="1" x14ac:dyDescent="0.25">
      <c r="A40" s="35"/>
      <c r="B40" s="35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52"/>
      <c r="Y40" s="52"/>
      <c r="Z40" s="52"/>
      <c r="AA40" s="52"/>
      <c r="AB40" s="47"/>
      <c r="AC40" s="47"/>
      <c r="AD40" s="47"/>
      <c r="AE40" s="47"/>
      <c r="AF40" s="47"/>
      <c r="AG40" s="47"/>
      <c r="AH40" s="47"/>
      <c r="AI40" s="43"/>
      <c r="AL40" s="33"/>
      <c r="AM40" s="33"/>
      <c r="AN40" s="33"/>
      <c r="AO40" s="27"/>
      <c r="AP40" s="27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2"/>
      <c r="BB40" s="33"/>
      <c r="BC40" s="33"/>
      <c r="BD40" s="32"/>
      <c r="BE40" s="33"/>
      <c r="BF40" s="33"/>
      <c r="BG40" s="32"/>
      <c r="BH40" s="33"/>
      <c r="BI40" s="33"/>
      <c r="BJ40" s="33"/>
      <c r="BK40" s="32"/>
      <c r="BL40" s="33"/>
      <c r="BM40" s="33"/>
      <c r="BN40" s="32"/>
      <c r="BO40" s="33"/>
      <c r="BP40" s="33"/>
      <c r="BQ40" s="32"/>
      <c r="BR40" s="33"/>
      <c r="BS40" s="33"/>
      <c r="BT40" s="33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s="48" customFormat="1" x14ac:dyDescent="0.25">
      <c r="A44" s="35"/>
      <c r="B44" s="35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47"/>
      <c r="AI44" s="43"/>
      <c r="AL44" s="33"/>
      <c r="AM44" s="33"/>
      <c r="AN44" s="33"/>
      <c r="AO44" s="27"/>
      <c r="AP44" s="27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2"/>
      <c r="BB44" s="33"/>
      <c r="BC44" s="33"/>
      <c r="BD44" s="32"/>
      <c r="BE44" s="33"/>
      <c r="BF44" s="33"/>
      <c r="BG44" s="32"/>
      <c r="BH44" s="33"/>
      <c r="BI44" s="33"/>
      <c r="BJ44" s="33"/>
      <c r="BK44" s="32"/>
      <c r="BL44" s="33"/>
      <c r="BM44" s="33"/>
      <c r="BN44" s="32"/>
      <c r="BO44" s="33"/>
      <c r="BP44" s="33"/>
      <c r="BQ44" s="32"/>
      <c r="BR44" s="33"/>
      <c r="BS44" s="33"/>
      <c r="BT44" s="33"/>
    </row>
    <row r="45" spans="1:72" x14ac:dyDescent="0.25">
      <c r="A45" s="45"/>
      <c r="B45" s="31"/>
      <c r="C45" s="32"/>
      <c r="D45" s="34"/>
      <c r="E45" s="35"/>
      <c r="F45" s="35"/>
      <c r="G45" s="36"/>
      <c r="H45" s="34"/>
      <c r="I45" s="10"/>
      <c r="J45" s="1"/>
      <c r="K45" s="45"/>
      <c r="L45" s="8"/>
      <c r="M45" s="1"/>
      <c r="N45" s="1"/>
      <c r="O45" s="1"/>
      <c r="P45" s="1"/>
      <c r="Q45" s="1"/>
      <c r="R45" s="1"/>
      <c r="S45" s="1"/>
      <c r="T45" s="1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3"/>
      <c r="AH45" s="13"/>
      <c r="AI45" s="1"/>
      <c r="AJ45" s="1"/>
      <c r="AK45" s="1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spans="1:72" x14ac:dyDescent="0.25">
      <c r="A46" s="45"/>
      <c r="B46" s="31"/>
      <c r="C46" s="32"/>
      <c r="D46" s="34"/>
      <c r="E46" s="35"/>
      <c r="F46" s="35"/>
      <c r="G46" s="36"/>
      <c r="H46" s="34"/>
      <c r="I46" s="10"/>
      <c r="J46" s="1"/>
      <c r="K46" s="45"/>
      <c r="L46" s="8"/>
      <c r="M46" s="1"/>
      <c r="N46" s="1"/>
      <c r="O46" s="1"/>
      <c r="P46" s="1"/>
      <c r="Q46" s="1"/>
      <c r="R46" s="1"/>
      <c r="S46" s="1"/>
      <c r="T46" s="1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3"/>
      <c r="AH46" s="13"/>
      <c r="AI46" s="1"/>
      <c r="AJ46" s="1"/>
      <c r="AK46" s="1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spans="1:72" x14ac:dyDescent="0.25">
      <c r="B47" s="1"/>
      <c r="C47" s="1"/>
      <c r="D47" s="45"/>
      <c r="E47" s="45"/>
      <c r="F47" s="45"/>
      <c r="G47" s="45"/>
      <c r="H47" s="1"/>
      <c r="I47" s="1"/>
      <c r="J47" s="1"/>
      <c r="K47" s="1"/>
      <c r="L47" s="1"/>
      <c r="M47" s="42"/>
      <c r="N47" s="42"/>
      <c r="O47" s="29"/>
      <c r="P47" s="29"/>
    </row>
    <row r="48" spans="1:72" x14ac:dyDescent="0.25">
      <c r="B48" s="1"/>
      <c r="C48" s="5"/>
      <c r="D48" s="14"/>
      <c r="E48" s="14"/>
      <c r="F48" s="14"/>
      <c r="G48" s="14"/>
      <c r="H48" s="28"/>
      <c r="I48" s="5"/>
      <c r="J48" s="8"/>
      <c r="K48" s="1"/>
      <c r="L48" s="1"/>
      <c r="M48" s="42"/>
      <c r="N48" s="42"/>
      <c r="O48" s="29"/>
      <c r="P48" s="29"/>
    </row>
    <row r="49" spans="2:16" x14ac:dyDescent="0.25">
      <c r="B49" s="1"/>
      <c r="C49" s="5"/>
      <c r="D49" s="14"/>
      <c r="E49" s="14"/>
      <c r="F49" s="14"/>
      <c r="G49" s="14"/>
      <c r="H49" s="28"/>
      <c r="I49" s="5"/>
      <c r="J49" s="8"/>
      <c r="K49" s="1"/>
      <c r="L49" s="1"/>
      <c r="M49" s="42"/>
      <c r="N49" s="42"/>
      <c r="O49" s="29"/>
      <c r="P49" s="29"/>
    </row>
    <row r="50" spans="2:16" x14ac:dyDescent="0.25">
      <c r="B50" s="1"/>
      <c r="C50" s="5"/>
      <c r="D50" s="14"/>
      <c r="E50" s="14"/>
      <c r="F50" s="14"/>
      <c r="G50" s="14"/>
      <c r="H50" s="28"/>
      <c r="I50" s="5"/>
      <c r="J50" s="8"/>
      <c r="K50" s="1"/>
      <c r="L50" s="1"/>
      <c r="M50" s="42"/>
      <c r="N50" s="42"/>
      <c r="O50" s="29"/>
      <c r="P50" s="29"/>
    </row>
    <row r="51" spans="2:16" x14ac:dyDescent="0.25">
      <c r="B51" s="1"/>
      <c r="C51" s="5"/>
      <c r="D51" s="14"/>
      <c r="E51" s="14"/>
      <c r="F51" s="14"/>
      <c r="G51" s="14"/>
      <c r="H51" s="28"/>
      <c r="I51" s="5"/>
      <c r="J51" s="8"/>
      <c r="K51" s="1"/>
      <c r="L51" s="1"/>
    </row>
    <row r="52" spans="2:16" x14ac:dyDescent="0.25">
      <c r="B52" s="1"/>
      <c r="C52" s="1"/>
      <c r="D52" s="8"/>
      <c r="E52" s="8"/>
      <c r="F52" s="1"/>
      <c r="G52" s="1"/>
      <c r="H52" s="1"/>
      <c r="I52" s="1"/>
      <c r="J52" s="1"/>
      <c r="K52" s="1"/>
      <c r="L52" s="1"/>
      <c r="O52" s="29"/>
      <c r="P52" s="29"/>
    </row>
    <row r="53" spans="2:16" x14ac:dyDescent="0.25">
      <c r="B53" s="41"/>
      <c r="C53" s="32"/>
      <c r="D53" s="27"/>
      <c r="E53" s="27"/>
      <c r="F53" s="27"/>
      <c r="G53" s="27"/>
      <c r="H53" s="27"/>
      <c r="I53" s="1"/>
      <c r="J53" s="1"/>
      <c r="K53" s="1"/>
      <c r="L53" s="1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7649" r:id="rId3">
          <objectPr defaultSize="0" autoPict="0" r:id="rId4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7649" r:id="rId3"/>
      </mc:Fallback>
    </mc:AlternateContent>
    <mc:AlternateContent xmlns:mc="http://schemas.openxmlformats.org/markup-compatibility/2006">
      <mc:Choice Requires="x14">
        <oleObject progId="Equation.DSMT4" shapeId="27650" r:id="rId5">
          <objectPr defaultSize="0" autoPict="0" r:id="rId4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27650" r:id="rId5"/>
      </mc:Fallback>
    </mc:AlternateContent>
    <mc:AlternateContent xmlns:mc="http://schemas.openxmlformats.org/markup-compatibility/2006">
      <mc:Choice Requires="x14">
        <oleObject progId="Equation.DSMT4" shapeId="27651" r:id="rId6">
          <objectPr defaultSize="0" autoPict="0" r:id="rId7">
            <anchor moveWithCells="1" sizeWithCells="1">
              <from>
                <xdr:col>10</xdr:col>
                <xdr:colOff>76200</xdr:colOff>
                <xdr:row>9</xdr:row>
                <xdr:rowOff>114300</xdr:rowOff>
              </from>
              <to>
                <xdr:col>20</xdr:col>
                <xdr:colOff>457200</xdr:colOff>
                <xdr:row>51</xdr:row>
                <xdr:rowOff>95250</xdr:rowOff>
              </to>
            </anchor>
          </objectPr>
        </oleObject>
      </mc:Choice>
      <mc:Fallback>
        <oleObject progId="Equation.DSMT4" shapeId="27651" r:id="rId6"/>
      </mc:Fallback>
    </mc:AlternateContent>
    <mc:AlternateContent xmlns:mc="http://schemas.openxmlformats.org/markup-compatibility/2006">
      <mc:Choice Requires="x14">
        <oleObject progId="Equation.DSMT4" shapeId="27652" r:id="rId8">
          <objectPr defaultSize="0" autoPict="0" r:id="rId9">
            <anchor moveWithCells="1" sizeWithCells="1">
              <from>
                <xdr:col>20</xdr:col>
                <xdr:colOff>238125</xdr:colOff>
                <xdr:row>5</xdr:row>
                <xdr:rowOff>104775</xdr:rowOff>
              </from>
              <to>
                <xdr:col>29</xdr:col>
                <xdr:colOff>428625</xdr:colOff>
                <xdr:row>32</xdr:row>
                <xdr:rowOff>38100</xdr:rowOff>
              </to>
            </anchor>
          </objectPr>
        </oleObject>
      </mc:Choice>
      <mc:Fallback>
        <oleObject progId="Equation.DSMT4" shapeId="27652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9"/>
  <sheetViews>
    <sheetView topLeftCell="A16" workbookViewId="0">
      <selection activeCell="B39" sqref="B39:B40"/>
    </sheetView>
  </sheetViews>
  <sheetFormatPr baseColWidth="10" defaultColWidth="11.42578125" defaultRowHeight="15" x14ac:dyDescent="0.25"/>
  <cols>
    <col min="1" max="1" width="21.28515625" customWidth="1"/>
    <col min="2" max="2" width="10.7109375" customWidth="1"/>
    <col min="3" max="3" width="13.5703125" customWidth="1"/>
    <col min="4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B1" s="16" t="s">
        <v>39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f>1/1.5</f>
        <v>0.66666666666666663</v>
      </c>
      <c r="G4" s="6" t="s">
        <v>2</v>
      </c>
      <c r="H4" s="45"/>
      <c r="I4" s="45" t="s">
        <v>32</v>
      </c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>
        <f>F5/F4</f>
        <v>1.5</v>
      </c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19</v>
      </c>
      <c r="F7" s="12">
        <v>1</v>
      </c>
      <c r="G7" s="55" t="s">
        <v>20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1</v>
      </c>
      <c r="E11" s="45" t="s">
        <v>9</v>
      </c>
      <c r="F11" s="8">
        <v>1</v>
      </c>
      <c r="G11" s="45" t="s">
        <v>9</v>
      </c>
      <c r="H11" s="8">
        <v>3</v>
      </c>
      <c r="J11" s="45"/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4.7123889803846897</v>
      </c>
      <c r="E12" s="26" t="s">
        <v>12</v>
      </c>
      <c r="F12" s="10">
        <f>F11*PI()/$F$5</f>
        <v>3.1415926535897931</v>
      </c>
      <c r="G12" s="26" t="s">
        <v>12</v>
      </c>
      <c r="H12" s="10">
        <f>H11*PI()/$F$5</f>
        <v>9.4247779607693793</v>
      </c>
      <c r="J12" s="45"/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14</v>
      </c>
      <c r="D15" s="45" t="s">
        <v>15</v>
      </c>
      <c r="E15" s="45" t="s">
        <v>26</v>
      </c>
      <c r="F15" s="45" t="s">
        <v>27</v>
      </c>
      <c r="G15" s="45" t="s">
        <v>16</v>
      </c>
      <c r="H15" s="45" t="s">
        <v>17</v>
      </c>
      <c r="I15" s="45" t="s">
        <v>33</v>
      </c>
      <c r="J15" s="45" t="s">
        <v>34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s="48" customFormat="1" x14ac:dyDescent="0.25">
      <c r="A16" s="54" t="s">
        <v>35</v>
      </c>
      <c r="B16" s="54">
        <v>1</v>
      </c>
      <c r="C16" s="56">
        <v>0</v>
      </c>
      <c r="D16" s="56">
        <v>0</v>
      </c>
      <c r="E16" s="56">
        <v>0</v>
      </c>
      <c r="F16" s="56">
        <v>0</v>
      </c>
      <c r="G16" s="56">
        <f>COSH(F12*F4/2)*COS(F12*F5/6)</f>
        <v>1.3858890721126396</v>
      </c>
      <c r="H16" s="56">
        <f>F12*F4/2*SINH(F12*F4/2)*COS(F12*F5/6)</f>
        <v>1.1330505809677829</v>
      </c>
      <c r="I16" s="56">
        <f>COSH(H12*F4/2)*COS(H12*F5/6)</f>
        <v>7.1009318224390527E-16</v>
      </c>
      <c r="J16" s="56">
        <f>H12*F4/2*SINH(H12*F4/2)*COS(H12*F5/6)</f>
        <v>2.2225071846366057E-15</v>
      </c>
      <c r="K16" s="56">
        <v>0</v>
      </c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L16" s="33"/>
      <c r="AM16" s="33"/>
      <c r="AN16" s="33"/>
      <c r="AO16" s="27"/>
      <c r="AP16" s="27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2"/>
      <c r="BB16" s="33"/>
      <c r="BC16" s="33"/>
      <c r="BD16" s="32"/>
      <c r="BE16" s="33"/>
      <c r="BF16" s="33"/>
      <c r="BG16" s="32"/>
      <c r="BH16" s="33"/>
      <c r="BI16" s="33"/>
      <c r="BJ16" s="33"/>
      <c r="BK16" s="32"/>
      <c r="BL16" s="33"/>
      <c r="BM16" s="33"/>
      <c r="BN16" s="32"/>
      <c r="BO16" s="33"/>
      <c r="BP16" s="33"/>
      <c r="BQ16" s="32"/>
      <c r="BR16" s="33"/>
      <c r="BS16" s="33"/>
      <c r="BT16" s="33"/>
    </row>
    <row r="17" spans="1:72" s="48" customFormat="1" x14ac:dyDescent="0.25">
      <c r="A17" s="54" t="s">
        <v>25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f>COSH(F12*F4/2)*COS(F12*F5/4)</f>
        <v>1.1315736889250689</v>
      </c>
      <c r="H17" s="56">
        <f>F12*F4/2*SINH(F12*F4/2)*COS(F12*F5/4)</f>
        <v>0.92513192537836841</v>
      </c>
      <c r="I17" s="56">
        <f>COSH(H12*F4/2)*COS(H12*F5/4)</f>
        <v>-8.1967487683188764</v>
      </c>
      <c r="J17" s="56">
        <f>H12*F4/2*SINH(H12*F4/2)*COS(H12*F5/4)</f>
        <v>-25.654848523799231</v>
      </c>
      <c r="K17" s="56">
        <v>0</v>
      </c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48" customFormat="1" x14ac:dyDescent="0.25">
      <c r="A18" s="54" t="s">
        <v>37</v>
      </c>
      <c r="B18" s="54">
        <v>3</v>
      </c>
      <c r="C18" s="56">
        <v>0</v>
      </c>
      <c r="D18" s="56">
        <v>0</v>
      </c>
      <c r="E18" s="56">
        <v>0</v>
      </c>
      <c r="F18" s="56">
        <v>0</v>
      </c>
      <c r="G18" s="56">
        <f>-F12*F12*(1-0)*COSH(F12*F4/2)*COS(F12*F5/6)</f>
        <v>-13.678176885544554</v>
      </c>
      <c r="H18" s="56">
        <f>-F12*F12*(2*COSH(F12*F4/2)+(1-0)*F12*F4/2*SINH(F12*F4/2))*COS(F12*F5/6)</f>
        <v>-38.539114771665588</v>
      </c>
      <c r="I18" s="56">
        <f>-H12*H12*(1-0)*COSH(H12*F4/2)*COS(H12*F5/6)</f>
        <v>-6.3075049169921961E-14</v>
      </c>
      <c r="J18" s="56">
        <f>-H12*H12*(2*COSH(H12*F4/2)+(1-0)*H12*F4/2*SINH(H12*F4/2))*COS(H12*F5/6)</f>
        <v>-3.2356749855832337E-13</v>
      </c>
      <c r="K18" s="56">
        <v>0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L18" s="33"/>
      <c r="AM18" s="33"/>
      <c r="AN18" s="33"/>
      <c r="AO18" s="27"/>
      <c r="AP18" s="27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2"/>
      <c r="BB18" s="33"/>
      <c r="BC18" s="33"/>
      <c r="BD18" s="32"/>
      <c r="BE18" s="33"/>
      <c r="BF18" s="33"/>
      <c r="BG18" s="32"/>
      <c r="BH18" s="33"/>
      <c r="BI18" s="33"/>
      <c r="BJ18" s="33"/>
      <c r="BK18" s="32"/>
      <c r="BL18" s="33"/>
      <c r="BM18" s="33"/>
      <c r="BN18" s="32"/>
      <c r="BO18" s="33"/>
      <c r="BP18" s="33"/>
      <c r="BQ18" s="32"/>
      <c r="BR18" s="33"/>
      <c r="BS18" s="33"/>
      <c r="BT18" s="33"/>
    </row>
    <row r="19" spans="1:72" s="48" customFormat="1" x14ac:dyDescent="0.25">
      <c r="A19" s="54" t="s">
        <v>38</v>
      </c>
      <c r="B19" s="54">
        <v>4</v>
      </c>
      <c r="C19" s="56">
        <v>0</v>
      </c>
      <c r="D19" s="56">
        <v>0</v>
      </c>
      <c r="E19" s="56">
        <v>0</v>
      </c>
      <c r="F19" s="56">
        <v>0</v>
      </c>
      <c r="G19" s="56">
        <f>-F12*F12*(1-0)*COSH(F12*F4/2)*COS(F12*F5/4)</f>
        <v>-11.16818466037178</v>
      </c>
      <c r="H19" s="56">
        <f>-F12*F12*(2*COSH(F12*F4/2)+(1-0)*F12*F4/2*SINH(F12*F4/2))*COS(F12*F5/4)</f>
        <v>-31.467055443046174</v>
      </c>
      <c r="I19" s="56">
        <f>-H12*H12*(1-0)*COSH(H12*F4/2)*COS(H12*F5/4)</f>
        <v>728.0880094658138</v>
      </c>
      <c r="J19" s="56">
        <f>-H12*H12*(2*COSH(H12*F4/2)+(1-0)*H12*F4/2*SINH(H12*F4/2))*COS(H12*F5/4)</f>
        <v>3735.0048720295554</v>
      </c>
      <c r="K19" s="56">
        <v>0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L19" s="33"/>
      <c r="AM19" s="33"/>
      <c r="AN19" s="33"/>
      <c r="AO19" s="27"/>
      <c r="AP19" s="27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2"/>
      <c r="BB19" s="33"/>
      <c r="BC19" s="33"/>
      <c r="BD19" s="32"/>
      <c r="BE19" s="33"/>
      <c r="BF19" s="33"/>
      <c r="BG19" s="32"/>
      <c r="BH19" s="33"/>
      <c r="BI19" s="33"/>
      <c r="BJ19" s="33"/>
      <c r="BK19" s="32"/>
      <c r="BL19" s="33"/>
      <c r="BM19" s="33"/>
      <c r="BN19" s="32"/>
      <c r="BO19" s="33"/>
      <c r="BP19" s="33"/>
      <c r="BQ19" s="32"/>
      <c r="BR19" s="33"/>
      <c r="BS19" s="33"/>
      <c r="BT19" s="33"/>
    </row>
    <row r="20" spans="1:72" s="48" customFormat="1" x14ac:dyDescent="0.25">
      <c r="A20" s="54" t="s">
        <v>29</v>
      </c>
      <c r="B20" s="54">
        <v>5</v>
      </c>
      <c r="C20" s="56">
        <f>-D12*D12*1*COSH(D12*F5/2)*1</f>
        <v>-118.20028059182256</v>
      </c>
      <c r="D20" s="56">
        <f>-D12*D12*(2*COSH(D12*F5/2)+1*D12*F5/2*SINH(D12*F5/2))*1</f>
        <v>-509.94421663875676</v>
      </c>
      <c r="E20" s="56">
        <f>D12*D12*1*SINH(D12*F5/2)*1</f>
        <v>116.0955331122862</v>
      </c>
      <c r="F20" s="56">
        <f>D12*D12*(2*SINH(D12*F5/2)+1*D12*F5/2*COSH(D12*F5/2))*1</f>
        <v>510.69391609421388</v>
      </c>
      <c r="G20" s="56">
        <v>0</v>
      </c>
      <c r="H20" s="56">
        <v>0</v>
      </c>
      <c r="I20" s="56">
        <v>0</v>
      </c>
      <c r="J20" s="56">
        <v>0</v>
      </c>
      <c r="K20" s="56">
        <f>-F9*F7*F4*F4/24</f>
        <v>0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L20" s="33"/>
      <c r="AM20" s="33"/>
      <c r="AN20" s="33"/>
      <c r="AO20" s="27"/>
      <c r="AP20" s="27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2"/>
      <c r="BB20" s="33"/>
      <c r="BC20" s="33"/>
      <c r="BD20" s="32"/>
      <c r="BE20" s="33"/>
      <c r="BF20" s="33"/>
      <c r="BG20" s="32"/>
      <c r="BH20" s="33"/>
      <c r="BI20" s="33"/>
      <c r="BJ20" s="33"/>
      <c r="BK20" s="32"/>
      <c r="BL20" s="33"/>
      <c r="BM20" s="33"/>
      <c r="BN20" s="32"/>
      <c r="BO20" s="33"/>
      <c r="BP20" s="33"/>
      <c r="BQ20" s="32"/>
      <c r="BR20" s="33"/>
      <c r="BS20" s="33"/>
      <c r="BT20" s="33"/>
    </row>
    <row r="21" spans="1:72" x14ac:dyDescent="0.25">
      <c r="A21" s="54" t="s">
        <v>28</v>
      </c>
      <c r="B21" s="54">
        <v>6</v>
      </c>
      <c r="C21" s="56">
        <f>D12*D12*D12*(0-1)*SINH(D12*F5/2)*1</f>
        <v>-547.08731091022332</v>
      </c>
      <c r="D21" s="56">
        <f>D12*D12*D12*((0+1)*SINH(D12*F5/2)+(0-1)*D12*F5/2*COSH(D12*F5/2))*1</f>
        <v>-765.32644982120667</v>
      </c>
      <c r="E21" s="56">
        <f>-D12*D12*D12*(0-1)*COSH(D12*F5/2)*1</f>
        <v>557.00569973928293</v>
      </c>
      <c r="F21" s="56">
        <f>-D12*D12*D12*((0+1)*COSH(D12*F5/2)+(0-1)*D12*F5/2*SINH(D12*F5/2))*1</f>
        <v>732.03840788153161</v>
      </c>
      <c r="G21" s="56">
        <f>F12*F12*F12*(0-1)*1*SIN(F12*F5/2)</f>
        <v>-31.006276680299816</v>
      </c>
      <c r="H21" s="56">
        <f>F12*F12*F12*((0-4)*1+0)*SIN(F12*F5/2)</f>
        <v>-124.02510672119926</v>
      </c>
      <c r="I21" s="56">
        <f>H12*H12*H12*(0-1)*1*SIN(H12*F5/2)</f>
        <v>837.16947036809506</v>
      </c>
      <c r="J21" s="56">
        <f>H12*H12*H12*((0-4)*1+0)*SIN(H12*F5/2)</f>
        <v>3348.6778814723802</v>
      </c>
      <c r="K21" s="56">
        <v>0</v>
      </c>
      <c r="L21" s="43"/>
      <c r="M21" s="43"/>
      <c r="N21" s="47"/>
      <c r="O21" s="43"/>
      <c r="P21" s="43"/>
      <c r="Q21" s="43"/>
      <c r="R21" s="43"/>
      <c r="S21" s="43"/>
      <c r="T21" s="43"/>
      <c r="U21" s="47"/>
      <c r="V21" s="43"/>
      <c r="W21" s="43"/>
      <c r="X21" s="43"/>
      <c r="Y21" s="43"/>
      <c r="Z21" s="43"/>
      <c r="AA21" s="43"/>
      <c r="AB21" s="47"/>
      <c r="AC21" s="43"/>
      <c r="AD21" s="43"/>
      <c r="AE21" s="47"/>
      <c r="AF21" s="43"/>
      <c r="AG21" s="43"/>
      <c r="AH21" s="43"/>
      <c r="AI21" s="43"/>
      <c r="AL21" s="1"/>
      <c r="AM21" s="1"/>
      <c r="AN21" s="1"/>
      <c r="AO21" s="10"/>
      <c r="AP21" s="10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9"/>
      <c r="BB21" s="1"/>
      <c r="BC21" s="1"/>
      <c r="BD21" s="9"/>
      <c r="BE21" s="1"/>
      <c r="BF21" s="1"/>
      <c r="BG21" s="9"/>
      <c r="BH21" s="1"/>
      <c r="BI21" s="1"/>
      <c r="BJ21" s="1"/>
      <c r="BK21" s="9"/>
      <c r="BL21" s="1"/>
      <c r="BM21" s="1"/>
      <c r="BN21" s="9"/>
      <c r="BO21" s="1"/>
      <c r="BP21" s="1"/>
      <c r="BQ21" s="9"/>
      <c r="BR21" s="1"/>
      <c r="BS21" s="1"/>
      <c r="BT21" s="1"/>
    </row>
    <row r="22" spans="1:72" s="48" customFormat="1" x14ac:dyDescent="0.25">
      <c r="A22" s="54" t="s">
        <v>30</v>
      </c>
      <c r="B22" s="54">
        <v>7</v>
      </c>
      <c r="C22" s="56">
        <f>COSH(D12*F5/2)*1</f>
        <v>5.3227521495199586</v>
      </c>
      <c r="D22" s="56">
        <f>D12*F5/2*SINH(D12*F5/2)*1</f>
        <v>12.318118643806107</v>
      </c>
      <c r="E22" s="56">
        <f>SINH(D12*F5/2)*1</f>
        <v>5.2279719246778029</v>
      </c>
      <c r="F22" s="56">
        <f>D12*F5/2*COSH(D12*F5/2)*1</f>
        <v>12.541439287358386</v>
      </c>
      <c r="G22" s="56">
        <v>0</v>
      </c>
      <c r="H22" s="56">
        <v>0</v>
      </c>
      <c r="I22" s="56">
        <v>0</v>
      </c>
      <c r="J22" s="56">
        <v>0</v>
      </c>
      <c r="K22" s="56">
        <f>-5*F7*POWER(F4,4)/384</f>
        <v>-2.5720164609053498E-3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L22" s="33"/>
      <c r="AM22" s="33"/>
      <c r="AN22" s="33"/>
      <c r="AO22" s="27"/>
      <c r="AP22" s="27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2"/>
      <c r="BB22" s="33"/>
      <c r="BC22" s="33"/>
      <c r="BD22" s="32"/>
      <c r="BE22" s="33"/>
      <c r="BF22" s="33"/>
      <c r="BG22" s="32"/>
      <c r="BH22" s="33"/>
      <c r="BI22" s="33"/>
      <c r="BJ22" s="33"/>
      <c r="BK22" s="32"/>
      <c r="BL22" s="33"/>
      <c r="BM22" s="33"/>
      <c r="BN22" s="32"/>
      <c r="BO22" s="33"/>
      <c r="BP22" s="33"/>
      <c r="BQ22" s="32"/>
      <c r="BR22" s="33"/>
      <c r="BS22" s="33"/>
      <c r="BT22" s="33"/>
    </row>
    <row r="23" spans="1:72" s="48" customFormat="1" x14ac:dyDescent="0.25">
      <c r="A23" s="54" t="s">
        <v>21</v>
      </c>
      <c r="B23" s="54">
        <v>8</v>
      </c>
      <c r="C23" s="56">
        <f>D12*SINH(D12*F5/2)*1</f>
        <v>24.636237287612214</v>
      </c>
      <c r="D23" s="56">
        <f>D12*(SINH(D12*F5/2)+D12*F5/2*COSH(D12*F5/2))*1</f>
        <v>83.736377583523492</v>
      </c>
      <c r="E23" s="56">
        <f>D12*COSH(D12*F5/2)*1</f>
        <v>25.082878574716773</v>
      </c>
      <c r="F23" s="56">
        <f>D12*(COSH(D12*F5/2)+D12*F5/2*SINH(D12*F5/2))*1</f>
        <v>83.130645130859875</v>
      </c>
      <c r="G23" s="56">
        <f>-F12*1*SIN(F12*F5/2)</f>
        <v>-3.1415926535897931</v>
      </c>
      <c r="H23" s="56">
        <v>0</v>
      </c>
      <c r="I23" s="56">
        <f>-H12*1*SIN(H12*F5/2)</f>
        <v>9.4247779607693793</v>
      </c>
      <c r="J23" s="56">
        <v>0</v>
      </c>
      <c r="K23" s="56">
        <v>0</v>
      </c>
      <c r="L23" s="47"/>
      <c r="M23" s="47"/>
      <c r="N23" s="51"/>
      <c r="O23" s="51"/>
      <c r="P23" s="51"/>
      <c r="Q23" s="47"/>
      <c r="R23" s="47"/>
      <c r="S23" s="47"/>
      <c r="T23" s="47"/>
      <c r="U23" s="51"/>
      <c r="V23" s="51"/>
      <c r="W23" s="51"/>
      <c r="X23" s="47"/>
      <c r="Y23" s="47"/>
      <c r="Z23" s="47"/>
      <c r="AA23" s="47"/>
      <c r="AB23" s="51"/>
      <c r="AC23" s="51"/>
      <c r="AD23" s="51"/>
      <c r="AE23" s="51"/>
      <c r="AF23" s="51"/>
      <c r="AG23" s="51"/>
      <c r="AH23" s="47"/>
      <c r="AI23" s="47"/>
      <c r="AL23" s="33"/>
      <c r="AM23" s="33"/>
      <c r="AN23" s="33"/>
      <c r="AO23" s="27"/>
      <c r="AP23" s="27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2"/>
      <c r="BB23" s="33"/>
      <c r="BC23" s="33"/>
      <c r="BD23" s="32"/>
      <c r="BE23" s="33"/>
      <c r="BF23" s="33"/>
      <c r="BG23" s="32"/>
      <c r="BH23" s="33"/>
      <c r="BI23" s="33"/>
      <c r="BJ23" s="33"/>
      <c r="BK23" s="32"/>
      <c r="BL23" s="33"/>
      <c r="BM23" s="33"/>
      <c r="BN23" s="32"/>
      <c r="BO23" s="33"/>
      <c r="BP23" s="33"/>
      <c r="BQ23" s="32"/>
      <c r="BR23" s="33"/>
      <c r="BS23" s="33"/>
      <c r="BT23" s="33"/>
    </row>
    <row r="24" spans="1:72" s="60" customFormat="1" x14ac:dyDescent="0.25">
      <c r="A24" s="54"/>
      <c r="B24" s="54"/>
      <c r="C24" s="56"/>
      <c r="D24" s="56"/>
      <c r="E24" s="56"/>
      <c r="F24" s="56"/>
      <c r="G24" s="56"/>
      <c r="H24" s="56"/>
      <c r="J24" s="58"/>
      <c r="K24" s="56"/>
      <c r="L24" s="58"/>
      <c r="M24" s="58"/>
      <c r="N24" s="59"/>
      <c r="O24" s="59"/>
      <c r="P24" s="59"/>
      <c r="Q24" s="58"/>
      <c r="R24" s="58"/>
      <c r="S24" s="58"/>
      <c r="T24" s="58"/>
      <c r="U24" s="59"/>
      <c r="V24" s="59"/>
      <c r="W24" s="59"/>
      <c r="X24" s="58"/>
      <c r="Y24" s="58"/>
      <c r="Z24" s="58"/>
      <c r="AA24" s="58"/>
      <c r="AB24" s="59"/>
      <c r="AC24" s="59"/>
      <c r="AD24" s="59"/>
      <c r="AE24" s="59"/>
      <c r="AF24" s="59"/>
      <c r="AG24" s="59"/>
      <c r="AH24" s="58"/>
      <c r="AI24" s="58"/>
      <c r="AL24" s="61"/>
      <c r="AM24" s="61"/>
      <c r="AN24" s="61"/>
      <c r="AO24" s="62"/>
      <c r="AP24" s="62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3"/>
      <c r="BB24" s="61"/>
      <c r="BC24" s="61"/>
      <c r="BD24" s="63"/>
      <c r="BE24" s="61"/>
      <c r="BF24" s="61"/>
      <c r="BG24" s="63"/>
      <c r="BH24" s="61"/>
      <c r="BI24" s="61"/>
      <c r="BJ24" s="61"/>
      <c r="BK24" s="63"/>
      <c r="BL24" s="61"/>
      <c r="BM24" s="61"/>
      <c r="BN24" s="63"/>
      <c r="BO24" s="61"/>
      <c r="BP24" s="61"/>
      <c r="BQ24" s="63"/>
      <c r="BR24" s="61"/>
      <c r="BS24" s="61"/>
      <c r="BT24" s="61"/>
    </row>
    <row r="25" spans="1:72" x14ac:dyDescent="0.25">
      <c r="B25" s="8"/>
      <c r="C25" s="43"/>
      <c r="D25" s="43"/>
      <c r="E25" s="43"/>
      <c r="F25" s="43"/>
      <c r="G25" s="43"/>
      <c r="H25" s="43"/>
      <c r="I25" s="56"/>
      <c r="J25" s="43"/>
      <c r="K25" s="43"/>
      <c r="L25" s="43"/>
      <c r="M25" s="43"/>
      <c r="N25" s="49"/>
      <c r="O25" s="49"/>
      <c r="P25" s="49"/>
      <c r="Q25" s="43"/>
      <c r="R25" s="43"/>
      <c r="S25" s="43"/>
      <c r="T25" s="43"/>
      <c r="U25" s="49"/>
      <c r="V25" s="49"/>
      <c r="W25" s="49"/>
      <c r="X25" s="43"/>
      <c r="Y25" s="43"/>
      <c r="Z25" s="43"/>
      <c r="AA25" s="43"/>
      <c r="AB25" s="49"/>
      <c r="AC25" s="49"/>
      <c r="AD25" s="49"/>
      <c r="AE25" s="49"/>
      <c r="AF25" s="49"/>
      <c r="AG25" s="49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x14ac:dyDescent="0.25">
      <c r="A26" s="8"/>
      <c r="B26" s="54" t="str">
        <f t="array" ref="B26:B33">TRANSPOSE(C15:J15)</f>
        <v xml:space="preserve">AFm1 </v>
      </c>
      <c r="C26" s="64">
        <f t="array" ref="C26:C33">MMULT(MINVERSE(C16:J23),K16:K23)</f>
        <v>-8.4107645216026784E-4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9"/>
      <c r="V26" s="49"/>
      <c r="W26" s="49"/>
      <c r="X26" s="43"/>
      <c r="Y26" s="43"/>
      <c r="Z26" s="43"/>
      <c r="AA26" s="43"/>
      <c r="AB26" s="49"/>
      <c r="AC26" s="49"/>
      <c r="AD26" s="49"/>
      <c r="AE26" s="49"/>
      <c r="AF26" s="49"/>
      <c r="AG26" s="49"/>
      <c r="AH26" s="43"/>
      <c r="AI26" s="43"/>
      <c r="AL26" s="1"/>
      <c r="AM26" s="1"/>
      <c r="AN26" s="1"/>
      <c r="AO26" s="10"/>
      <c r="AP26" s="10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9"/>
      <c r="BB26" s="1"/>
      <c r="BC26" s="1"/>
      <c r="BD26" s="9"/>
      <c r="BE26" s="1"/>
      <c r="BF26" s="1"/>
      <c r="BG26" s="9"/>
      <c r="BH26" s="1"/>
      <c r="BI26" s="1"/>
      <c r="BJ26" s="1"/>
      <c r="BK26" s="9"/>
      <c r="BL26" s="1"/>
      <c r="BM26" s="1"/>
      <c r="BN26" s="9"/>
      <c r="BO26" s="1"/>
      <c r="BP26" s="1"/>
      <c r="BQ26" s="9"/>
      <c r="BR26" s="1"/>
      <c r="BS26" s="1"/>
      <c r="BT26" s="1"/>
    </row>
    <row r="27" spans="1:72" x14ac:dyDescent="0.25">
      <c r="A27" s="8"/>
      <c r="B27" s="54" t="str">
        <v xml:space="preserve">BFm1 </v>
      </c>
      <c r="C27" s="64">
        <v>2.5066464407383067E-4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9"/>
      <c r="O27" s="49"/>
      <c r="P27" s="49"/>
      <c r="Q27" s="50"/>
      <c r="R27" s="50"/>
      <c r="S27" s="50"/>
      <c r="T27" s="50"/>
      <c r="U27" s="49"/>
      <c r="V27" s="49"/>
      <c r="W27" s="49"/>
      <c r="X27" s="50"/>
      <c r="Y27" s="50"/>
      <c r="Z27" s="50"/>
      <c r="AA27" s="50"/>
      <c r="AB27" s="49"/>
      <c r="AC27" s="49"/>
      <c r="AD27" s="49"/>
      <c r="AE27" s="43"/>
      <c r="AF27" s="43"/>
      <c r="AG27" s="43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8"/>
      <c r="B28" s="54" t="str">
        <v xml:space="preserve">CFm1 </v>
      </c>
      <c r="C28" s="64">
        <v>-7.9116980018023228E-4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50"/>
      <c r="R28" s="50"/>
      <c r="S28" s="50"/>
      <c r="T28" s="50"/>
      <c r="U28" s="49"/>
      <c r="V28" s="49"/>
      <c r="W28" s="49"/>
      <c r="X28" s="50"/>
      <c r="Y28" s="50"/>
      <c r="Z28" s="50"/>
      <c r="AA28" s="50"/>
      <c r="AB28" s="49"/>
      <c r="AC28" s="49"/>
      <c r="AD28" s="49"/>
      <c r="AE28" s="49"/>
      <c r="AF28" s="49"/>
      <c r="AG28" s="49"/>
      <c r="AH28" s="43"/>
      <c r="AI28" s="4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s="48" customFormat="1" x14ac:dyDescent="0.25">
      <c r="A29" s="35"/>
      <c r="B29" s="54" t="str">
        <v xml:space="preserve">DFm1 </v>
      </c>
      <c r="C29" s="57">
        <v>2.35485070139005E-4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1"/>
      <c r="O29" s="51"/>
      <c r="P29" s="51"/>
      <c r="Q29" s="52"/>
      <c r="R29" s="52"/>
      <c r="S29" s="52"/>
      <c r="T29" s="52"/>
      <c r="U29" s="51"/>
      <c r="V29" s="51"/>
      <c r="W29" s="51"/>
      <c r="X29" s="52"/>
      <c r="Y29" s="52"/>
      <c r="Z29" s="52"/>
      <c r="AA29" s="52"/>
      <c r="AB29" s="51"/>
      <c r="AC29" s="51"/>
      <c r="AD29" s="51"/>
      <c r="AE29" s="51"/>
      <c r="AF29" s="51"/>
      <c r="AG29" s="51"/>
      <c r="AH29" s="47"/>
      <c r="AI29" s="43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s="48" customFormat="1" x14ac:dyDescent="0.25">
      <c r="A30" s="35"/>
      <c r="B30" s="54" t="str">
        <v xml:space="preserve">AGn1 </v>
      </c>
      <c r="C30" s="57">
        <v>0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51"/>
      <c r="O30" s="51"/>
      <c r="P30" s="51"/>
      <c r="Q30" s="52"/>
      <c r="R30" s="52"/>
      <c r="S30" s="52"/>
      <c r="T30" s="52"/>
      <c r="U30" s="51"/>
      <c r="V30" s="51"/>
      <c r="W30" s="51"/>
      <c r="X30" s="52"/>
      <c r="Y30" s="52"/>
      <c r="Z30" s="52"/>
      <c r="AA30" s="52"/>
      <c r="AB30" s="51"/>
      <c r="AC30" s="51"/>
      <c r="AD30" s="51"/>
      <c r="AE30" s="51"/>
      <c r="AF30" s="51"/>
      <c r="AG30" s="51"/>
      <c r="AH30" s="47"/>
      <c r="AI30" s="43"/>
      <c r="AL30" s="33"/>
      <c r="AM30" s="33"/>
      <c r="AN30" s="33"/>
      <c r="AO30" s="27"/>
      <c r="AP30" s="27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2"/>
      <c r="BB30" s="33"/>
      <c r="BC30" s="33"/>
      <c r="BD30" s="32"/>
      <c r="BE30" s="33"/>
      <c r="BF30" s="33"/>
      <c r="BG30" s="32"/>
      <c r="BH30" s="33"/>
      <c r="BI30" s="33"/>
      <c r="BJ30" s="33"/>
      <c r="BK30" s="32"/>
      <c r="BL30" s="33"/>
      <c r="BM30" s="33"/>
      <c r="BN30" s="32"/>
      <c r="BO30" s="33"/>
      <c r="BP30" s="33"/>
      <c r="BQ30" s="32"/>
      <c r="BR30" s="33"/>
      <c r="BS30" s="33"/>
      <c r="BT30" s="33"/>
    </row>
    <row r="31" spans="1:72" s="48" customFormat="1" x14ac:dyDescent="0.25">
      <c r="A31" s="35"/>
      <c r="B31" s="54" t="str">
        <v xml:space="preserve">BGn1 </v>
      </c>
      <c r="C31" s="57">
        <v>0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51"/>
      <c r="O31" s="51"/>
      <c r="P31" s="51"/>
      <c r="Q31" s="52"/>
      <c r="R31" s="52"/>
      <c r="S31" s="52"/>
      <c r="T31" s="52"/>
      <c r="U31" s="51"/>
      <c r="V31" s="51"/>
      <c r="W31" s="51"/>
      <c r="X31" s="52"/>
      <c r="Y31" s="52"/>
      <c r="Z31" s="52"/>
      <c r="AA31" s="52"/>
      <c r="AB31" s="51"/>
      <c r="AC31" s="51"/>
      <c r="AD31" s="51"/>
      <c r="AE31" s="51"/>
      <c r="AF31" s="51"/>
      <c r="AG31" s="51"/>
      <c r="AH31" s="47"/>
      <c r="AI31" s="43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s="48" customFormat="1" x14ac:dyDescent="0.25">
      <c r="A32" s="35"/>
      <c r="B32" s="54" t="str">
        <v xml:space="preserve">AGn2 </v>
      </c>
      <c r="C32" s="57">
        <v>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51"/>
      <c r="O32" s="51"/>
      <c r="P32" s="51"/>
      <c r="Q32" s="52"/>
      <c r="R32" s="52"/>
      <c r="S32" s="52"/>
      <c r="T32" s="52"/>
      <c r="U32" s="51"/>
      <c r="V32" s="51"/>
      <c r="W32" s="51"/>
      <c r="X32" s="52"/>
      <c r="Y32" s="52"/>
      <c r="Z32" s="52"/>
      <c r="AA32" s="52"/>
      <c r="AB32" s="51"/>
      <c r="AC32" s="51"/>
      <c r="AD32" s="51"/>
      <c r="AE32" s="51"/>
      <c r="AF32" s="51"/>
      <c r="AG32" s="51"/>
      <c r="AH32" s="47"/>
      <c r="AI32" s="43"/>
      <c r="AL32" s="33"/>
      <c r="AM32" s="33"/>
      <c r="AN32" s="33"/>
      <c r="AO32" s="27"/>
      <c r="AP32" s="27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2"/>
      <c r="BB32" s="33"/>
      <c r="BC32" s="33"/>
      <c r="BD32" s="32"/>
      <c r="BE32" s="33"/>
      <c r="BF32" s="33"/>
      <c r="BG32" s="32"/>
      <c r="BH32" s="33"/>
      <c r="BI32" s="33"/>
      <c r="BJ32" s="33"/>
      <c r="BK32" s="32"/>
      <c r="BL32" s="33"/>
      <c r="BM32" s="33"/>
      <c r="BN32" s="32"/>
      <c r="BO32" s="33"/>
      <c r="BP32" s="33"/>
      <c r="BQ32" s="32"/>
      <c r="BR32" s="33"/>
      <c r="BS32" s="33"/>
      <c r="BT32" s="33"/>
    </row>
    <row r="33" spans="1:72" s="48" customFormat="1" x14ac:dyDescent="0.25">
      <c r="A33" s="35"/>
      <c r="B33" s="54" t="str">
        <v>BGn2</v>
      </c>
      <c r="C33" s="57">
        <v>0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51"/>
      <c r="O33" s="51"/>
      <c r="P33" s="51"/>
      <c r="Q33" s="52"/>
      <c r="R33" s="52"/>
      <c r="S33" s="52"/>
      <c r="T33" s="52"/>
      <c r="U33" s="51"/>
      <c r="V33" s="51"/>
      <c r="W33" s="51"/>
      <c r="X33" s="52"/>
      <c r="Y33" s="52"/>
      <c r="Z33" s="52"/>
      <c r="AA33" s="52"/>
      <c r="AB33" s="51"/>
      <c r="AC33" s="51"/>
      <c r="AD33" s="51"/>
      <c r="AE33" s="51"/>
      <c r="AF33" s="51"/>
      <c r="AG33" s="51"/>
      <c r="AH33" s="47"/>
      <c r="AI33" s="43"/>
      <c r="AL33" s="33"/>
      <c r="AM33" s="33"/>
      <c r="AN33" s="33"/>
      <c r="AO33" s="27"/>
      <c r="AP33" s="27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2"/>
      <c r="BB33" s="33"/>
      <c r="BC33" s="33"/>
      <c r="BD33" s="32"/>
      <c r="BE33" s="33"/>
      <c r="BF33" s="33"/>
      <c r="BG33" s="32"/>
      <c r="BH33" s="33"/>
      <c r="BI33" s="33"/>
      <c r="BJ33" s="33"/>
      <c r="BK33" s="32"/>
      <c r="BL33" s="33"/>
      <c r="BM33" s="33"/>
      <c r="BN33" s="32"/>
      <c r="BO33" s="33"/>
      <c r="BP33" s="33"/>
      <c r="BQ33" s="32"/>
      <c r="BR33" s="33"/>
      <c r="BS33" s="33"/>
      <c r="BT33" s="33"/>
    </row>
    <row r="34" spans="1:72" s="48" customFormat="1" x14ac:dyDescent="0.25">
      <c r="A34" s="35"/>
      <c r="B34" s="54"/>
      <c r="C34" s="56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51"/>
      <c r="O34" s="51"/>
      <c r="P34" s="51"/>
      <c r="Q34" s="52"/>
      <c r="R34" s="52"/>
      <c r="S34" s="52"/>
      <c r="T34" s="52"/>
      <c r="U34" s="51"/>
      <c r="V34" s="51"/>
      <c r="W34" s="51"/>
      <c r="X34" s="52"/>
      <c r="Y34" s="52"/>
      <c r="Z34" s="52"/>
      <c r="AA34" s="52"/>
      <c r="AB34" s="51"/>
      <c r="AC34" s="51"/>
      <c r="AD34" s="51"/>
      <c r="AE34" s="51"/>
      <c r="AF34" s="51"/>
      <c r="AG34" s="51"/>
      <c r="AH34" s="47"/>
      <c r="AI34" s="43"/>
      <c r="AL34" s="33"/>
      <c r="AM34" s="33"/>
      <c r="AN34" s="33"/>
      <c r="AO34" s="27"/>
      <c r="AP34" s="27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2"/>
      <c r="BB34" s="33"/>
      <c r="BC34" s="33"/>
      <c r="BD34" s="32"/>
      <c r="BE34" s="33"/>
      <c r="BF34" s="33"/>
      <c r="BG34" s="32"/>
      <c r="BH34" s="33"/>
      <c r="BI34" s="33"/>
      <c r="BJ34" s="33"/>
      <c r="BK34" s="32"/>
      <c r="BL34" s="33"/>
      <c r="BM34" s="33"/>
      <c r="BN34" s="32"/>
      <c r="BO34" s="33"/>
      <c r="BP34" s="33"/>
      <c r="BQ34" s="32"/>
      <c r="BR34" s="33"/>
      <c r="BS34" s="33"/>
      <c r="BT34" s="33"/>
    </row>
    <row r="35" spans="1:72" s="48" customFormat="1" x14ac:dyDescent="0.25">
      <c r="A35" s="35"/>
      <c r="B35" s="54"/>
      <c r="C35" s="5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51"/>
      <c r="O35" s="51"/>
      <c r="P35" s="51"/>
      <c r="Q35" s="52"/>
      <c r="R35" s="52"/>
      <c r="S35" s="52"/>
      <c r="T35" s="52"/>
      <c r="U35" s="51"/>
      <c r="V35" s="51"/>
      <c r="W35" s="51"/>
      <c r="X35" s="52"/>
      <c r="Y35" s="52"/>
      <c r="Z35" s="52"/>
      <c r="AA35" s="52"/>
      <c r="AB35" s="51"/>
      <c r="AC35" s="51"/>
      <c r="AD35" s="51"/>
      <c r="AE35" s="51"/>
      <c r="AF35" s="51"/>
      <c r="AG35" s="51"/>
      <c r="AH35" s="47"/>
      <c r="AI35" s="43"/>
      <c r="AL35" s="33"/>
      <c r="AM35" s="33"/>
      <c r="AN35" s="33"/>
      <c r="AO35" s="27"/>
      <c r="AP35" s="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2"/>
      <c r="BB35" s="33"/>
      <c r="BC35" s="33"/>
      <c r="BD35" s="32"/>
      <c r="BE35" s="33"/>
      <c r="BF35" s="33"/>
      <c r="BG35" s="32"/>
      <c r="BH35" s="33"/>
      <c r="BI35" s="33"/>
      <c r="BJ35" s="33"/>
      <c r="BK35" s="32"/>
      <c r="BL35" s="33"/>
      <c r="BM35" s="33"/>
      <c r="BN35" s="32"/>
      <c r="BO35" s="33"/>
      <c r="BP35" s="33"/>
      <c r="BQ35" s="32"/>
      <c r="BR35" s="33"/>
      <c r="BS35" s="33"/>
      <c r="BT35" s="33"/>
    </row>
    <row r="36" spans="1:72" x14ac:dyDescent="0.25">
      <c r="A36" s="8"/>
      <c r="B36" s="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9"/>
      <c r="O36" s="49"/>
      <c r="P36" s="49"/>
      <c r="Q36" s="43"/>
      <c r="R36" s="43"/>
      <c r="S36" s="43"/>
      <c r="T36" s="43"/>
      <c r="U36" s="49"/>
      <c r="V36" s="49"/>
      <c r="W36" s="49"/>
      <c r="X36" s="43"/>
      <c r="Y36" s="43"/>
      <c r="Z36" s="43"/>
      <c r="AA36" s="43"/>
      <c r="AB36" s="49"/>
      <c r="AC36" s="49"/>
      <c r="AD36" s="49"/>
      <c r="AE36" s="49"/>
      <c r="AF36" s="49"/>
      <c r="AG36" s="49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9"/>
      <c r="V37" s="49"/>
      <c r="W37" s="49"/>
      <c r="X37" s="43"/>
      <c r="Y37" s="43"/>
      <c r="Z37" s="43"/>
      <c r="AA37" s="43"/>
      <c r="AB37" s="49"/>
      <c r="AC37" s="49"/>
      <c r="AD37" s="49"/>
      <c r="AE37" s="49"/>
      <c r="AF37" s="49"/>
      <c r="AG37" s="49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45" t="s">
        <v>23</v>
      </c>
      <c r="B38" s="8"/>
      <c r="C38" s="43"/>
      <c r="D38" s="56" t="s">
        <v>22</v>
      </c>
      <c r="E38" s="56"/>
      <c r="G38" s="43"/>
      <c r="H38" s="43"/>
      <c r="I38" s="43"/>
      <c r="J38" s="43"/>
      <c r="K38" s="43"/>
      <c r="L38" s="43"/>
      <c r="M38" s="43"/>
      <c r="N38" s="49"/>
      <c r="O38" s="49"/>
      <c r="P38" s="49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9"/>
      <c r="AC38" s="49"/>
      <c r="AD38" s="49"/>
      <c r="AE38" s="43"/>
      <c r="AF38" s="43"/>
      <c r="AG38" s="43"/>
      <c r="AH38" s="43"/>
      <c r="AI38" s="5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x14ac:dyDescent="0.25">
      <c r="A39" s="54" t="s">
        <v>31</v>
      </c>
      <c r="B39" s="54" t="s">
        <v>40</v>
      </c>
      <c r="C39" s="43">
        <f>F7*F4*F4/8-D12*D12*(C26*(0-1)*COSH(D12*F5/2)+C27*(0+(0-1)*D12*F5/2*SINH(D12*F5/2))-C28*(0-1)*SINH(D12*F5/2)-C29*(0+(0-1)*D12*F5/2*COSH(D12*F5/2)))*1-0</f>
        <v>5.0975822543147122E-2</v>
      </c>
      <c r="D39" s="43">
        <f>1/C39</f>
        <v>19.617142992711432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9"/>
      <c r="V39" s="49"/>
      <c r="W39" s="49"/>
      <c r="X39" s="43"/>
      <c r="Y39" s="43"/>
      <c r="Z39" s="43"/>
      <c r="AA39" s="43"/>
      <c r="AB39" s="49"/>
      <c r="AC39" s="49"/>
      <c r="AD39" s="49"/>
      <c r="AE39" s="49"/>
      <c r="AF39" s="49"/>
      <c r="AG39" s="49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x14ac:dyDescent="0.25">
      <c r="A40" s="54" t="s">
        <v>24</v>
      </c>
      <c r="B40" s="54" t="s">
        <v>41</v>
      </c>
      <c r="C40" s="43">
        <f>0-D12*D12*(C26*(1-0)*COSH(D12*F5/2)+C27*(2*COSH(D12*F5/2)+(1-0)*D12*F5/2*SINH(D12*F5/2))+C28*(1-0)*SINH(D12*F5/2)+C29*(2*SINH(D12*F5/2)+(1-0)*D12*F5/2*COSH(D12*F5/2)))*1-0</f>
        <v>-5.6819025833488135E-2</v>
      </c>
      <c r="D40" s="43">
        <f>1/C40</f>
        <v>-17.599738561702296</v>
      </c>
      <c r="E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s="48" customFormat="1" x14ac:dyDescent="0.25">
      <c r="A42" s="35"/>
      <c r="B42" s="35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3"/>
      <c r="AL42" s="33"/>
      <c r="AM42" s="33"/>
      <c r="AN42" s="33"/>
      <c r="AO42" s="27"/>
      <c r="AP42" s="27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2"/>
      <c r="BB42" s="33"/>
      <c r="BC42" s="33"/>
      <c r="BD42" s="32"/>
      <c r="BE42" s="33"/>
      <c r="BF42" s="33"/>
      <c r="BG42" s="32"/>
      <c r="BH42" s="33"/>
      <c r="BI42" s="33"/>
      <c r="BJ42" s="33"/>
      <c r="BK42" s="32"/>
      <c r="BL42" s="33"/>
      <c r="BM42" s="33"/>
      <c r="BN42" s="32"/>
      <c r="BO42" s="33"/>
      <c r="BP42" s="33"/>
      <c r="BQ42" s="32"/>
      <c r="BR42" s="33"/>
      <c r="BS42" s="33"/>
      <c r="BT42" s="33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x14ac:dyDescent="0.25">
      <c r="A45" s="8"/>
      <c r="B45" s="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50"/>
      <c r="R45" s="50"/>
      <c r="S45" s="50"/>
      <c r="T45" s="50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s="48" customFormat="1" x14ac:dyDescent="0.25">
      <c r="A46" s="35"/>
      <c r="B46" s="35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52"/>
      <c r="Y46" s="52"/>
      <c r="Z46" s="52"/>
      <c r="AA46" s="52"/>
      <c r="AB46" s="47"/>
      <c r="AC46" s="47"/>
      <c r="AD46" s="47"/>
      <c r="AE46" s="47"/>
      <c r="AF46" s="47"/>
      <c r="AG46" s="47"/>
      <c r="AH46" s="47"/>
      <c r="AI46" s="43"/>
      <c r="AL46" s="33"/>
      <c r="AM46" s="33"/>
      <c r="AN46" s="33"/>
      <c r="AO46" s="27"/>
      <c r="AP46" s="27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2"/>
      <c r="BB46" s="33"/>
      <c r="BC46" s="33"/>
      <c r="BD46" s="32"/>
      <c r="BE46" s="33"/>
      <c r="BF46" s="33"/>
      <c r="BG46" s="32"/>
      <c r="BH46" s="33"/>
      <c r="BI46" s="33"/>
      <c r="BJ46" s="33"/>
      <c r="BK46" s="32"/>
      <c r="BL46" s="33"/>
      <c r="BM46" s="33"/>
      <c r="BN46" s="32"/>
      <c r="BO46" s="33"/>
      <c r="BP46" s="33"/>
      <c r="BQ46" s="32"/>
      <c r="BR46" s="33"/>
      <c r="BS46" s="33"/>
      <c r="BT46" s="33"/>
    </row>
    <row r="47" spans="1:72" x14ac:dyDescent="0.25">
      <c r="A47" s="8"/>
      <c r="B47" s="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43"/>
      <c r="AI47" s="43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9"/>
      <c r="BB47" s="1"/>
      <c r="BC47" s="1"/>
      <c r="BD47" s="9"/>
      <c r="BE47" s="1"/>
      <c r="BF47" s="1"/>
      <c r="BG47" s="9"/>
      <c r="BH47" s="1"/>
      <c r="BI47" s="1"/>
      <c r="BJ47" s="1"/>
      <c r="BK47" s="9"/>
      <c r="BL47" s="1"/>
      <c r="BM47" s="1"/>
      <c r="BN47" s="9"/>
      <c r="BO47" s="1"/>
      <c r="BP47" s="1"/>
      <c r="BQ47" s="9"/>
      <c r="BR47" s="1"/>
      <c r="BS47" s="1"/>
      <c r="BT47" s="1"/>
    </row>
    <row r="48" spans="1:72" x14ac:dyDescent="0.25">
      <c r="A48" s="8"/>
      <c r="B48" s="8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43"/>
      <c r="AI48" s="4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x14ac:dyDescent="0.25">
      <c r="A49" s="8"/>
      <c r="B49" s="8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3"/>
      <c r="AI49" s="43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9"/>
      <c r="BB49" s="1"/>
      <c r="BC49" s="1"/>
      <c r="BD49" s="9"/>
      <c r="BE49" s="1"/>
      <c r="BF49" s="1"/>
      <c r="BG49" s="9"/>
      <c r="BH49" s="1"/>
      <c r="BI49" s="1"/>
      <c r="BJ49" s="1"/>
      <c r="BK49" s="9"/>
      <c r="BL49" s="1"/>
      <c r="BM49" s="1"/>
      <c r="BN49" s="9"/>
      <c r="BO49" s="1"/>
      <c r="BP49" s="1"/>
      <c r="BQ49" s="9"/>
      <c r="BR49" s="1"/>
      <c r="BS49" s="1"/>
      <c r="BT49" s="1"/>
    </row>
    <row r="50" spans="1:72" s="48" customFormat="1" x14ac:dyDescent="0.25">
      <c r="A50" s="35"/>
      <c r="B50" s="3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47"/>
      <c r="AI50" s="43"/>
      <c r="AL50" s="33"/>
      <c r="AM50" s="33"/>
      <c r="AN50" s="33"/>
      <c r="AO50" s="27"/>
      <c r="AP50" s="27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2"/>
      <c r="BB50" s="33"/>
      <c r="BC50" s="33"/>
      <c r="BD50" s="32"/>
      <c r="BE50" s="33"/>
      <c r="BF50" s="33"/>
      <c r="BG50" s="32"/>
      <c r="BH50" s="33"/>
      <c r="BI50" s="33"/>
      <c r="BJ50" s="33"/>
      <c r="BK50" s="32"/>
      <c r="BL50" s="33"/>
      <c r="BM50" s="33"/>
      <c r="BN50" s="32"/>
      <c r="BO50" s="33"/>
      <c r="BP50" s="33"/>
      <c r="BQ50" s="32"/>
      <c r="BR50" s="33"/>
      <c r="BS50" s="33"/>
      <c r="BT50" s="33"/>
    </row>
    <row r="51" spans="1:72" x14ac:dyDescent="0.25">
      <c r="A51" s="45"/>
      <c r="B51" s="31"/>
      <c r="C51" s="32"/>
      <c r="D51" s="34"/>
      <c r="E51" s="35"/>
      <c r="F51" s="35"/>
      <c r="G51" s="36"/>
      <c r="H51" s="34"/>
      <c r="I51" s="10"/>
      <c r="J51" s="1"/>
      <c r="K51" s="45"/>
      <c r="L51" s="8"/>
      <c r="M51" s="1"/>
      <c r="N51" s="1"/>
      <c r="O51" s="1"/>
      <c r="P51" s="1"/>
      <c r="Q51" s="1"/>
      <c r="R51" s="1"/>
      <c r="S51" s="1"/>
      <c r="T51" s="1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3"/>
      <c r="AH51" s="13"/>
      <c r="AI51" s="1"/>
      <c r="AJ51" s="1"/>
      <c r="AK51" s="1"/>
      <c r="AL51" s="1"/>
      <c r="AM51" s="1"/>
      <c r="AN51" s="1"/>
      <c r="AO51" s="10"/>
      <c r="AP51" s="10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2" x14ac:dyDescent="0.25">
      <c r="A52" s="45"/>
      <c r="B52" s="31"/>
      <c r="C52" s="32"/>
      <c r="D52" s="34"/>
      <c r="E52" s="35"/>
      <c r="F52" s="35"/>
      <c r="G52" s="36"/>
      <c r="H52" s="34"/>
      <c r="I52" s="10"/>
      <c r="J52" s="1"/>
      <c r="K52" s="45"/>
      <c r="L52" s="8"/>
      <c r="M52" s="1"/>
      <c r="N52" s="1"/>
      <c r="O52" s="1"/>
      <c r="P52" s="1"/>
      <c r="Q52" s="1"/>
      <c r="R52" s="1"/>
      <c r="S52" s="1"/>
      <c r="T52" s="1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3"/>
      <c r="AH52" s="13"/>
      <c r="AI52" s="1"/>
      <c r="AJ52" s="1"/>
      <c r="AK52" s="1"/>
      <c r="AL52" s="1"/>
      <c r="AM52" s="1"/>
      <c r="AN52" s="1"/>
      <c r="AO52" s="10"/>
      <c r="AP52" s="10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2" x14ac:dyDescent="0.25">
      <c r="B53" s="1"/>
      <c r="C53" s="1"/>
      <c r="D53" s="45"/>
      <c r="E53" s="45"/>
      <c r="F53" s="45"/>
      <c r="G53" s="45"/>
      <c r="H53" s="1"/>
      <c r="I53" s="1"/>
      <c r="J53" s="1"/>
      <c r="K53" s="1"/>
      <c r="L53" s="1"/>
      <c r="M53" s="42"/>
      <c r="N53" s="42"/>
      <c r="O53" s="29"/>
      <c r="P53" s="29"/>
    </row>
    <row r="54" spans="1:72" x14ac:dyDescent="0.25">
      <c r="B54" s="1"/>
      <c r="C54" s="5"/>
      <c r="D54" s="14"/>
      <c r="E54" s="14"/>
      <c r="F54" s="14"/>
      <c r="G54" s="14"/>
      <c r="H54" s="28"/>
      <c r="I54" s="5"/>
      <c r="J54" s="8"/>
      <c r="K54" s="1"/>
      <c r="L54" s="1"/>
      <c r="M54" s="42"/>
      <c r="N54" s="42"/>
      <c r="O54" s="29"/>
      <c r="P54" s="29"/>
    </row>
    <row r="55" spans="1:72" x14ac:dyDescent="0.25">
      <c r="B55" s="1"/>
      <c r="C55" s="5"/>
      <c r="D55" s="14"/>
      <c r="E55" s="14"/>
      <c r="F55" s="14"/>
      <c r="G55" s="14"/>
      <c r="H55" s="28"/>
      <c r="I55" s="5"/>
      <c r="J55" s="8"/>
      <c r="K55" s="1"/>
      <c r="L55" s="1"/>
      <c r="M55" s="42"/>
      <c r="N55" s="42"/>
      <c r="O55" s="29"/>
      <c r="P55" s="29"/>
    </row>
    <row r="56" spans="1:72" x14ac:dyDescent="0.25">
      <c r="B56" s="1"/>
      <c r="C56" s="5"/>
      <c r="D56" s="14"/>
      <c r="E56" s="14"/>
      <c r="F56" s="14"/>
      <c r="G56" s="14"/>
      <c r="H56" s="28"/>
      <c r="I56" s="5"/>
      <c r="J56" s="8"/>
      <c r="K56" s="1"/>
      <c r="L56" s="1"/>
      <c r="M56" s="42"/>
      <c r="N56" s="42"/>
      <c r="O56" s="29"/>
      <c r="P56" s="29"/>
    </row>
    <row r="57" spans="1:72" x14ac:dyDescent="0.25">
      <c r="B57" s="1"/>
      <c r="C57" s="5"/>
      <c r="D57" s="14"/>
      <c r="E57" s="14"/>
      <c r="F57" s="14"/>
      <c r="G57" s="14"/>
      <c r="H57" s="28"/>
      <c r="I57" s="5"/>
      <c r="J57" s="8"/>
      <c r="K57" s="1"/>
      <c r="L57" s="1"/>
    </row>
    <row r="58" spans="1:72" x14ac:dyDescent="0.25">
      <c r="B58" s="1"/>
      <c r="C58" s="1"/>
      <c r="D58" s="8"/>
      <c r="E58" s="8"/>
      <c r="F58" s="1"/>
      <c r="G58" s="1"/>
      <c r="H58" s="1"/>
      <c r="I58" s="1"/>
      <c r="J58" s="1"/>
      <c r="K58" s="1"/>
      <c r="L58" s="1"/>
      <c r="O58" s="29"/>
      <c r="P58" s="29"/>
    </row>
    <row r="59" spans="1:72" x14ac:dyDescent="0.25">
      <c r="B59" s="41"/>
      <c r="C59" s="32"/>
      <c r="D59" s="27"/>
      <c r="E59" s="27"/>
      <c r="F59" s="27"/>
      <c r="G59" s="27"/>
      <c r="H59" s="27"/>
      <c r="I59" s="1"/>
      <c r="J59" s="1"/>
      <c r="K59" s="1"/>
      <c r="L59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8673" r:id="rId4">
          <objectPr defaultSize="0" autoPict="0" r:id="rId5">
            <anchor moveWithCells="1" sizeWithCells="1">
              <from>
                <xdr:col>12</xdr:col>
                <xdr:colOff>495300</xdr:colOff>
                <xdr:row>0</xdr:row>
                <xdr:rowOff>85725</xdr:rowOff>
              </from>
              <to>
                <xdr:col>22</xdr:col>
                <xdr:colOff>57150</xdr:colOff>
                <xdr:row>40</xdr:row>
                <xdr:rowOff>104775</xdr:rowOff>
              </to>
            </anchor>
          </objectPr>
        </oleObject>
      </mc:Choice>
      <mc:Fallback>
        <oleObject progId="Equation.DSMT4" shapeId="28673" r:id="rId4"/>
      </mc:Fallback>
    </mc:AlternateContent>
    <mc:AlternateContent xmlns:mc="http://schemas.openxmlformats.org/markup-compatibility/2006">
      <mc:Choice Requires="x14">
        <oleObject progId="Equation.DSMT4" shapeId="28674" r:id="rId6">
          <objectPr defaultSize="0" autoPict="0" r:id="rId7">
            <anchor moveWithCells="1" sizeWithCells="1">
              <from>
                <xdr:col>11</xdr:col>
                <xdr:colOff>638175</xdr:colOff>
                <xdr:row>72</xdr:row>
                <xdr:rowOff>104775</xdr:rowOff>
              </from>
              <to>
                <xdr:col>21</xdr:col>
                <xdr:colOff>276225</xdr:colOff>
                <xdr:row>102</xdr:row>
                <xdr:rowOff>66675</xdr:rowOff>
              </to>
            </anchor>
          </objectPr>
        </oleObject>
      </mc:Choice>
      <mc:Fallback>
        <oleObject progId="Equation.DSMT4" shapeId="286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N=1  M=1  SS</vt:lpstr>
      <vt:lpstr>N=2  M=1  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2024-07-16T07:53:27Z</dcterms:created>
  <dcterms:modified xsi:type="dcterms:W3CDTF">2024-10-28T11:14:10Z</dcterms:modified>
</cp:coreProperties>
</file>